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F5A79027-5CD1-4B39-AEB7-E72B2277CAF0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HÖGER" sheetId="2" r:id="rId1"/>
    <sheet name="HÖGER Facit" sheetId="3" r:id="rId2"/>
    <sheet name="VÄNSTER" sheetId="4" r:id="rId3"/>
    <sheet name="VÄNSTER Facit" sheetId="5" r:id="rId4"/>
    <sheet name="TEXTNUM " sheetId="6" r:id="rId5"/>
    <sheet name="TEXTNUM Facit" sheetId="7" r:id="rId6"/>
    <sheet name="SAMMAN" sheetId="8" r:id="rId7"/>
    <sheet name="SAMMAN Facit" sheetId="9" r:id="rId8"/>
    <sheet name="Sammanfoga värden" sheetId="10" r:id="rId9"/>
    <sheet name="Sammanfoga värden Facit" sheetId="11" r:id="rId10"/>
    <sheet name="TEXT" sheetId="12" r:id="rId11"/>
    <sheet name="TEXT Facit" sheetId="13" r:id="rId12"/>
    <sheet name="RENSA" sheetId="14" r:id="rId13"/>
    <sheet name="RENSA Facit" sheetId="15" r:id="rId14"/>
    <sheet name="STÄDA" sheetId="16" r:id="rId15"/>
    <sheet name="STÄDA Facit" sheetId="17" r:id="rId16"/>
    <sheet name="TEXTNUM + STÄDA" sheetId="18" r:id="rId17"/>
    <sheet name="TEXTNUM + STÄDA Facit" sheetId="19" r:id="rId18"/>
    <sheet name="HITTA" sheetId="20" r:id="rId19"/>
    <sheet name="HITTA Facit" sheetId="21" r:id="rId20"/>
    <sheet name="SÖK" sheetId="22" r:id="rId21"/>
    <sheet name="SÖK Facit" sheetId="23" r:id="rId22"/>
    <sheet name="BYT.UT" sheetId="24" r:id="rId23"/>
    <sheet name="BYT.UT Facit" sheetId="25" r:id="rId24"/>
    <sheet name="ERSÄTT" sheetId="26" r:id="rId25"/>
    <sheet name="ERSÄTT Facit" sheetId="27" r:id="rId26"/>
    <sheet name="UDDA" sheetId="28" r:id="rId27"/>
    <sheet name="UDDA Facit" sheetId="29" r:id="rId2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23" l="1"/>
  <c r="D7" i="23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5" i="23"/>
  <c r="C6" i="23"/>
  <c r="C7" i="23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5" i="23"/>
  <c r="A4" i="13"/>
  <c r="C4" i="13" s="1"/>
  <c r="A5" i="12"/>
  <c r="A6" i="12"/>
  <c r="A7" i="12"/>
  <c r="A8" i="12"/>
  <c r="A9" i="12"/>
  <c r="A10" i="12"/>
  <c r="A11" i="12"/>
  <c r="A12" i="12"/>
  <c r="A13" i="12"/>
  <c r="A14" i="12"/>
  <c r="A6" i="13"/>
  <c r="C6" i="13" s="1"/>
  <c r="A7" i="13"/>
  <c r="C7" i="13" s="1"/>
  <c r="A8" i="13"/>
  <c r="C8" i="13" s="1"/>
  <c r="A9" i="13"/>
  <c r="C9" i="13" s="1"/>
  <c r="A10" i="13"/>
  <c r="C10" i="13" s="1"/>
  <c r="A11" i="13"/>
  <c r="C11" i="13" s="1"/>
  <c r="A12" i="13"/>
  <c r="C12" i="13" s="1"/>
  <c r="A13" i="13"/>
  <c r="C13" i="13" s="1"/>
  <c r="A14" i="13"/>
  <c r="C14" i="13" s="1"/>
  <c r="A15" i="13"/>
  <c r="C15" i="13" s="1"/>
  <c r="A4" i="12"/>
  <c r="A5" i="13"/>
  <c r="C5" i="13" s="1"/>
  <c r="E3" i="9"/>
  <c r="E4" i="9"/>
  <c r="E5" i="9"/>
  <c r="E6" i="9"/>
  <c r="E7" i="9"/>
  <c r="B37" i="29"/>
  <c r="B36" i="29"/>
  <c r="B35" i="29"/>
  <c r="B34" i="29"/>
  <c r="B33" i="29"/>
  <c r="B32" i="29"/>
  <c r="B31" i="29"/>
  <c r="B30" i="29"/>
  <c r="B29" i="29"/>
  <c r="B28" i="29"/>
  <c r="B24" i="29"/>
  <c r="B23" i="29"/>
  <c r="B22" i="29"/>
  <c r="B21" i="29"/>
  <c r="B20" i="29"/>
  <c r="B19" i="29"/>
  <c r="B18" i="29"/>
  <c r="B17" i="29"/>
  <c r="B16" i="29"/>
  <c r="B15" i="29"/>
  <c r="B11" i="29"/>
  <c r="B10" i="29"/>
  <c r="B9" i="29"/>
  <c r="B8" i="29"/>
  <c r="B7" i="29"/>
  <c r="B6" i="29"/>
  <c r="B5" i="29"/>
  <c r="B4" i="29"/>
  <c r="B3" i="29"/>
  <c r="B2" i="29"/>
  <c r="B16" i="27"/>
  <c r="B15" i="27"/>
  <c r="B14" i="27"/>
  <c r="B13" i="27"/>
  <c r="B12" i="27"/>
  <c r="B11" i="27"/>
  <c r="B10" i="27"/>
  <c r="B9" i="27"/>
  <c r="B8" i="27"/>
  <c r="B7" i="27"/>
  <c r="B6" i="27"/>
  <c r="B5" i="27"/>
  <c r="B4" i="27"/>
  <c r="B3" i="27"/>
  <c r="H2" i="26"/>
  <c r="F2" i="26"/>
  <c r="B16" i="25"/>
  <c r="B15" i="25"/>
  <c r="B14" i="25"/>
  <c r="B13" i="25"/>
  <c r="B12" i="25"/>
  <c r="B11" i="25"/>
  <c r="B10" i="25"/>
  <c r="B9" i="25"/>
  <c r="B8" i="25"/>
  <c r="B7" i="25"/>
  <c r="B6" i="25"/>
  <c r="B5" i="25"/>
  <c r="B4" i="25"/>
  <c r="B3" i="25"/>
  <c r="H2" i="24"/>
  <c r="F2" i="24"/>
  <c r="I2" i="22"/>
  <c r="G2" i="22"/>
  <c r="B7" i="21"/>
  <c r="B6" i="21"/>
  <c r="B5" i="21"/>
  <c r="B4" i="21"/>
  <c r="B3" i="21"/>
  <c r="H2" i="20"/>
  <c r="F2" i="20"/>
  <c r="B7" i="19"/>
  <c r="B6" i="19"/>
  <c r="B5" i="19"/>
  <c r="B4" i="19"/>
  <c r="B3" i="19"/>
  <c r="B6" i="17"/>
  <c r="B5" i="17"/>
  <c r="B4" i="17"/>
  <c r="B3" i="17"/>
  <c r="H2" i="16"/>
  <c r="F2" i="16"/>
  <c r="B7" i="15"/>
  <c r="B6" i="15"/>
  <c r="B5" i="15"/>
  <c r="B4" i="15"/>
  <c r="B3" i="15"/>
  <c r="G2" i="14"/>
  <c r="E2" i="14"/>
  <c r="C17" i="13"/>
  <c r="C16" i="13"/>
  <c r="C3" i="13"/>
  <c r="C2" i="13"/>
  <c r="H2" i="12"/>
  <c r="F2" i="12"/>
  <c r="E13" i="11"/>
  <c r="E12" i="11"/>
  <c r="E11" i="11"/>
  <c r="E8" i="11"/>
  <c r="E7" i="11"/>
  <c r="E4" i="11"/>
  <c r="E3" i="11"/>
  <c r="E2" i="11"/>
  <c r="D7" i="9"/>
  <c r="C7" i="9"/>
  <c r="D6" i="9"/>
  <c r="C6" i="9"/>
  <c r="D5" i="9"/>
  <c r="C5" i="9"/>
  <c r="D4" i="9"/>
  <c r="C4" i="9"/>
  <c r="D3" i="9"/>
  <c r="C3" i="9"/>
  <c r="H2" i="8"/>
  <c r="F2" i="8"/>
  <c r="B16" i="7"/>
  <c r="B15" i="7"/>
  <c r="B14" i="7"/>
  <c r="B13" i="7"/>
  <c r="B12" i="7"/>
  <c r="C7" i="7"/>
  <c r="C6" i="7"/>
  <c r="C5" i="7"/>
  <c r="C4" i="7"/>
  <c r="C3" i="7"/>
  <c r="I2" i="6"/>
  <c r="G2" i="6"/>
  <c r="B14" i="5"/>
  <c r="B13" i="5"/>
  <c r="B12" i="5"/>
  <c r="B11" i="5"/>
  <c r="B10" i="5"/>
  <c r="B9" i="5"/>
  <c r="B8" i="5"/>
  <c r="B7" i="5"/>
  <c r="B6" i="5"/>
  <c r="B5" i="5"/>
  <c r="B4" i="5"/>
  <c r="B3" i="5"/>
  <c r="H2" i="4"/>
  <c r="F2" i="4"/>
  <c r="B14" i="3"/>
  <c r="B13" i="3"/>
  <c r="B12" i="3"/>
  <c r="B11" i="3"/>
  <c r="B10" i="3"/>
  <c r="B9" i="3"/>
  <c r="B8" i="3"/>
  <c r="B7" i="3"/>
  <c r="B6" i="3"/>
  <c r="B5" i="3"/>
  <c r="B4" i="3"/>
  <c r="B3" i="3"/>
  <c r="H2" i="2"/>
  <c r="F2" i="2"/>
  <c r="C15" i="29"/>
  <c r="C28" i="29"/>
  <c r="C2" i="29"/>
</calcChain>
</file>

<file path=xl/sharedStrings.xml><?xml version="1.0" encoding="utf-8"?>
<sst xmlns="http://schemas.openxmlformats.org/spreadsheetml/2006/main" count="588" uniqueCount="236">
  <si>
    <t>Värde</t>
  </si>
  <si>
    <t>Tal</t>
  </si>
  <si>
    <t>Läshänvisning</t>
  </si>
  <si>
    <t>432-63354-3</t>
  </si>
  <si>
    <t xml:space="preserve">Excelhandboken </t>
  </si>
  <si>
    <t>avsnitt</t>
  </si>
  <si>
    <t>234-41431-3</t>
  </si>
  <si>
    <t>451-84366-4</t>
  </si>
  <si>
    <t>192-81013-2</t>
  </si>
  <si>
    <t>207-67748-5</t>
  </si>
  <si>
    <t>466-12687-k</t>
  </si>
  <si>
    <t>100-17191-0</t>
  </si>
  <si>
    <t>347-93800-9</t>
  </si>
  <si>
    <t>466-77751-k</t>
  </si>
  <si>
    <t>341-50938-6</t>
  </si>
  <si>
    <t>223-28642-9</t>
  </si>
  <si>
    <t>224-01656-5</t>
  </si>
  <si>
    <t>489-03083-7</t>
  </si>
  <si>
    <t>=HÖGER(A2;1)</t>
  </si>
  <si>
    <t>Artikelnummer</t>
  </si>
  <si>
    <t>Delnummer</t>
  </si>
  <si>
    <t>=VÄNSTER(A6;3)</t>
  </si>
  <si>
    <t>Land</t>
  </si>
  <si>
    <t>Belopp, tkr</t>
  </si>
  <si>
    <t>Norge</t>
  </si>
  <si>
    <t xml:space="preserve">368    </t>
  </si>
  <si>
    <t>Sverige</t>
  </si>
  <si>
    <t xml:space="preserve">216   </t>
  </si>
  <si>
    <t xml:space="preserve">294   </t>
  </si>
  <si>
    <t>Danmark</t>
  </si>
  <si>
    <t xml:space="preserve">197   </t>
  </si>
  <si>
    <t xml:space="preserve">287   </t>
  </si>
  <si>
    <t xml:space="preserve">219    </t>
  </si>
  <si>
    <t>TEXTNUM</t>
  </si>
  <si>
    <t>120 st</t>
  </si>
  <si>
    <t>Datum</t>
  </si>
  <si>
    <t>=TEXTNUM(B2)</t>
  </si>
  <si>
    <t>=TEXTNUM(A11)</t>
  </si>
  <si>
    <t>Förnamn</t>
  </si>
  <si>
    <t>Efternamn</t>
  </si>
  <si>
    <t>SAMMANFOGA</t>
  </si>
  <si>
    <t>Sven</t>
  </si>
  <si>
    <t>Andersson</t>
  </si>
  <si>
    <t>Thomas</t>
  </si>
  <si>
    <t>Karlsson</t>
  </si>
  <si>
    <t>Svea</t>
  </si>
  <si>
    <t>Svensson</t>
  </si>
  <si>
    <t>Eva</t>
  </si>
  <si>
    <t>Anna</t>
  </si>
  <si>
    <t>Persson</t>
  </si>
  <si>
    <t>Mats</t>
  </si>
  <si>
    <t>Pettersson</t>
  </si>
  <si>
    <t>Med &amp; tecken</t>
  </si>
  <si>
    <t>=SAMMANFOGA(B2;", ";A2)</t>
  </si>
  <si>
    <t>=A2&amp;" "&amp;B2</t>
  </si>
  <si>
    <t>Ålder</t>
  </si>
  <si>
    <t>Mål</t>
  </si>
  <si>
    <t>Formel</t>
  </si>
  <si>
    <t>Sven Andersson</t>
  </si>
  <si>
    <t>Åsa</t>
  </si>
  <si>
    <t>Åsa Persson, 42</t>
  </si>
  <si>
    <t>Jan</t>
  </si>
  <si>
    <t>Olsson</t>
  </si>
  <si>
    <t>Olsson, Jan - 51 år</t>
  </si>
  <si>
    <t>Företag</t>
  </si>
  <si>
    <t>Kostnadsställe</t>
  </si>
  <si>
    <t>Konto</t>
  </si>
  <si>
    <t>250-5112-6110</t>
  </si>
  <si>
    <t>Ingrediens</t>
  </si>
  <si>
    <t>Kvantitet</t>
  </si>
  <si>
    <t>Måttenhet</t>
  </si>
  <si>
    <t>mjöl</t>
  </si>
  <si>
    <t>kg</t>
  </si>
  <si>
    <t>2 kg mjöl</t>
  </si>
  <si>
    <t>sirap</t>
  </si>
  <si>
    <t>gram</t>
  </si>
  <si>
    <t>300 gram sirap</t>
  </si>
  <si>
    <t>mjölk</t>
  </si>
  <si>
    <t>dl</t>
  </si>
  <si>
    <t>6 dl mjölk</t>
  </si>
  <si>
    <t>Formel utskriven</t>
  </si>
  <si>
    <t>=A3&amp;" "&amp;B3&amp;", "&amp;C3</t>
  </si>
  <si>
    <t>=B4&amp;", "&amp;A4&amp;" - "&amp;C4&amp;" år"</t>
  </si>
  <si>
    <t>=A7&amp;"-"&amp;B7&amp;"-"&amp;C7</t>
  </si>
  <si>
    <t>=A8&amp;"-"&amp;B8&amp;"-"&amp;C8</t>
  </si>
  <si>
    <t>=B11&amp;" "&amp;C11&amp;" "&amp;A11</t>
  </si>
  <si>
    <t>=B12&amp;" "&amp;C12&amp;" "&amp;A12</t>
  </si>
  <si>
    <t>=B13&amp;" "&amp;C13&amp;" "&amp;A13</t>
  </si>
  <si>
    <t>Format</t>
  </si>
  <si>
    <t>Visas som</t>
  </si>
  <si>
    <t>"# "</t>
  </si>
  <si>
    <t>"#  "</t>
  </si>
  <si>
    <t>"MM"</t>
  </si>
  <si>
    <t>"MMM"</t>
  </si>
  <si>
    <t>"MMMM"</t>
  </si>
  <si>
    <t>"ÅÅ"</t>
  </si>
  <si>
    <t>"ÅÅÅÅ"</t>
  </si>
  <si>
    <t>"DD"</t>
  </si>
  <si>
    <t>"DDD"</t>
  </si>
  <si>
    <t>"t:mm"</t>
  </si>
  <si>
    <t>"DD MMMM ÅÅÅÅ"</t>
  </si>
  <si>
    <t>"ÅÅÅÅ-MM-DD"</t>
  </si>
  <si>
    <t>"0000000"</t>
  </si>
  <si>
    <t>""</t>
  </si>
  <si>
    <t>Kommentar</t>
  </si>
  <si>
    <t>Visar inget</t>
  </si>
  <si>
    <t>Efternamn utan mellanslag</t>
  </si>
  <si>
    <t xml:space="preserve">  Andersson  </t>
  </si>
  <si>
    <t xml:space="preserve"> Karlsson     </t>
  </si>
  <si>
    <t xml:space="preserve">Svensson               </t>
  </si>
  <si>
    <t xml:space="preserve">    Andersson</t>
  </si>
  <si>
    <t xml:space="preserve">  Alm              </t>
  </si>
  <si>
    <t>Jacobsson</t>
  </si>
  <si>
    <t>=RENSA(A2)</t>
  </si>
  <si>
    <t>Text med skräptecken</t>
  </si>
  <si>
    <t>Städad text</t>
  </si>
  <si>
    <t>=STÄDA(A2)</t>
  </si>
  <si>
    <t>Tar även bort radbrytningar</t>
  </si>
  <si>
    <t>Tal som uppfattas som text</t>
  </si>
  <si>
    <t>Funktion</t>
  </si>
  <si>
    <t>2250000_x000D_</t>
  </si>
  <si>
    <t>1975000_x000D_</t>
  </si>
  <si>
    <t>3175000_x000D_</t>
  </si>
  <si>
    <t>3850000_x000D_</t>
  </si>
  <si>
    <t>2175000_x000D_</t>
  </si>
  <si>
    <t>=TEXTNUM(STÄDA(A2))</t>
  </si>
  <si>
    <t>Hela namnet</t>
  </si>
  <si>
    <t>Position</t>
  </si>
  <si>
    <t>Andersson, Sven</t>
  </si>
  <si>
    <t>Karlsson, Thomas</t>
  </si>
  <si>
    <t>Svensson, Svea</t>
  </si>
  <si>
    <t>Andersson, Eva</t>
  </si>
  <si>
    <t>Persson, Anna</t>
  </si>
  <si>
    <t>Pettersson, Mats</t>
  </si>
  <si>
    <t>=HITTA(",";A2)</t>
  </si>
  <si>
    <t>Ange text att leta efter:</t>
  </si>
  <si>
    <t>strumpa</t>
  </si>
  <si>
    <t>ProdID</t>
  </si>
  <si>
    <t>Produknamn</t>
  </si>
  <si>
    <t>Ingår texten?</t>
  </si>
  <si>
    <t>AB0001</t>
  </si>
  <si>
    <t xml:space="preserve">Löparsko </t>
  </si>
  <si>
    <t>AB0002</t>
  </si>
  <si>
    <t xml:space="preserve">Löpartröja </t>
  </si>
  <si>
    <t>AB0003</t>
  </si>
  <si>
    <t xml:space="preserve">Löparbyxa </t>
  </si>
  <si>
    <t>AB0004</t>
  </si>
  <si>
    <t xml:space="preserve">Löparstrumpa </t>
  </si>
  <si>
    <t>AB0005</t>
  </si>
  <si>
    <t xml:space="preserve">Underställ </t>
  </si>
  <si>
    <t>AB0006</t>
  </si>
  <si>
    <t xml:space="preserve">Löparjacka </t>
  </si>
  <si>
    <t>AB0011</t>
  </si>
  <si>
    <t>AB0012</t>
  </si>
  <si>
    <t>AB0013</t>
  </si>
  <si>
    <t>AB0014</t>
  </si>
  <si>
    <t>AB0015</t>
  </si>
  <si>
    <t>AB0016</t>
  </si>
  <si>
    <t>AB2001</t>
  </si>
  <si>
    <t>Mössa</t>
  </si>
  <si>
    <t>AB2002</t>
  </si>
  <si>
    <t>Gångstavar</t>
  </si>
  <si>
    <t>AK0011</t>
  </si>
  <si>
    <t>AK0012</t>
  </si>
  <si>
    <t>AK0013</t>
  </si>
  <si>
    <t>AK0014</t>
  </si>
  <si>
    <t>AK0015</t>
  </si>
  <si>
    <t>AK0016</t>
  </si>
  <si>
    <t>AK1011</t>
  </si>
  <si>
    <t>Vattenflaska</t>
  </si>
  <si>
    <t>=OMFEL(OM(SÖK($C$1;B4;1);"Ja";0);"Nej")</t>
  </si>
  <si>
    <t>=OMFEL(OM(SÖK($D$1;B4;1);"Ja";0);"Nej")</t>
  </si>
  <si>
    <t>Nytt nummer</t>
  </si>
  <si>
    <t>G84-75-PN</t>
  </si>
  <si>
    <t>C35-42-HM</t>
  </si>
  <si>
    <t>H26-82-HH</t>
  </si>
  <si>
    <t>C97-27-JT</t>
  </si>
  <si>
    <t>T28-24-FG</t>
  </si>
  <si>
    <t>F34-68-LJ</t>
  </si>
  <si>
    <t>L24-62-CL</t>
  </si>
  <si>
    <t>P73-57-UB</t>
  </si>
  <si>
    <t>E79-95-XY</t>
  </si>
  <si>
    <t>D76-83-BW</t>
  </si>
  <si>
    <t>K98-44-PJ</t>
  </si>
  <si>
    <t>S63-86-LL</t>
  </si>
  <si>
    <t>A28-42-HL</t>
  </si>
  <si>
    <t>K37-39-XS</t>
  </si>
  <si>
    <t>Q77-68-GP</t>
  </si>
  <si>
    <t>=BYT.UT(A2;"-";"#";2)</t>
  </si>
  <si>
    <t>=ERSÄTT(A2;4;1;"")</t>
  </si>
  <si>
    <t>Personnummer</t>
  </si>
  <si>
    <t>Kvinna/Man</t>
  </si>
  <si>
    <t>112233-1122</t>
  </si>
  <si>
    <t>223344-2233</t>
  </si>
  <si>
    <t>112233-1143</t>
  </si>
  <si>
    <t>223344-2254</t>
  </si>
  <si>
    <t>112233-1164</t>
  </si>
  <si>
    <t>223344-2275</t>
  </si>
  <si>
    <t>112233-1105</t>
  </si>
  <si>
    <t>223344-2296</t>
  </si>
  <si>
    <t>112233-1186</t>
  </si>
  <si>
    <t>223344-2217</t>
  </si>
  <si>
    <t>19112233-1122</t>
  </si>
  <si>
    <t>20223344-2233</t>
  </si>
  <si>
    <t>20112233-1143</t>
  </si>
  <si>
    <t>19223344-2254</t>
  </si>
  <si>
    <t>19112233-1164</t>
  </si>
  <si>
    <t>20223344-2275</t>
  </si>
  <si>
    <t>20112233-1103</t>
  </si>
  <si>
    <t>19223344-2294</t>
  </si>
  <si>
    <t>19112233-1184</t>
  </si>
  <si>
    <t>20223344-2215</t>
  </si>
  <si>
    <t>Med SAMMAN</t>
  </si>
  <si>
    <t>Med SAMMANFOGA</t>
  </si>
  <si>
    <t>=SAMMAN(A2;" ";B2)</t>
  </si>
  <si>
    <t>"M"</t>
  </si>
  <si>
    <t>Två versala "M" för månad med två tecken.</t>
  </si>
  <si>
    <t>Tre versala "M" för månad med tre tecken.</t>
  </si>
  <si>
    <t>Fyra versala "M" för månad helt utskrivet.</t>
  </si>
  <si>
    <t>Fyra versala "Å" för årtal helt utskrivet.</t>
  </si>
  <si>
    <t>Två versala "Å" för årtal med två tecken.</t>
  </si>
  <si>
    <t># och 1 mellanslag visar 1000-tal.</t>
  </si>
  <si>
    <t># 2 mellanslag visar miljontal.</t>
  </si>
  <si>
    <t>Ett versalat "M" för månad med ett tecken. Gemena "m" ger minuter.</t>
  </si>
  <si>
    <t>Ett versalat "D" för dag med ett tecken.</t>
  </si>
  <si>
    <t>Två versala "D" för dag med två tecken.</t>
  </si>
  <si>
    <t>Tre versala "D" för dag med tre tecken.</t>
  </si>
  <si>
    <t>Fyra versala "D" för dag helt utskrivet.</t>
  </si>
  <si>
    <t>Antalet 0 anger tal med lika många positioner.</t>
  </si>
  <si>
    <t>Kombinationer av D, M och Å visar datum på önskat stätt.</t>
  </si>
  <si>
    <t>Kombinationer av -, D, M och Å visar datum på önskat stätt.</t>
  </si>
  <si>
    <r>
      <t>254686987</t>
    </r>
    <r>
      <rPr>
        <sz val="12"/>
        <rFont val="Wingdings"/>
        <charset val="2"/>
      </rPr>
      <t/>
    </r>
  </si>
  <si>
    <r>
      <t>254686988</t>
    </r>
    <r>
      <rPr>
        <sz val="12"/>
        <rFont val="Wingdings"/>
        <charset val="2"/>
      </rPr>
      <t/>
    </r>
  </si>
  <si>
    <r>
      <t>254686989</t>
    </r>
    <r>
      <rPr>
        <sz val="12"/>
        <rFont val="Wingdings"/>
        <charset val="2"/>
      </rPr>
      <t/>
    </r>
  </si>
  <si>
    <t>2546
86986</t>
  </si>
  <si>
    <t>jacka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</si>
</sst>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r&quot;_-;\-* #,##0.00\ &quot;kr&quot;_-;_-* &quot;-&quot;??\ &quot;kr&quot;_-;_-@_-"/>
    <numFmt numFmtId="164" formatCode="_-* #,##0.00\ [$€-1]_-;\-* #,##0.00\ [$€-1]_-;_-* &quot;-&quot;??\ [$€-1]_-;_-@_-"/>
    <numFmt numFmtId="165" formatCode="[$-F400]h:mm:ss\ AM/PM"/>
    <numFmt numFmtId="166" formatCode="_-* #,##0.00\ _k_r_-;\-* #,##0.00\ _k_r_-;_-* &quot;-&quot;??\ _k_r_-;_-@_-"/>
    <numFmt numFmtId="167" formatCode="0.0%"/>
  </numFmts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4"/>
      <name val="Aptos Narrow"/>
      <family val="2"/>
      <scheme val="minor"/>
    </font>
    <font>
      <sz val="12"/>
      <name val="Wingdings"/>
      <charset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7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5" fillId="0" borderId="5" applyNumberFormat="0" applyFill="0" applyAlignment="0" applyProtection="0"/>
    <xf numFmtId="0" fontId="11" fillId="0" borderId="0" applyNumberFormat="0" applyFill="0" applyBorder="0" applyAlignment="0" applyProtection="0"/>
    <xf numFmtId="164" fontId="6" fillId="8" borderId="0" applyNumberFormat="0" applyBorder="0" applyAlignment="0" applyProtection="0"/>
    <xf numFmtId="164" fontId="5" fillId="0" borderId="0"/>
    <xf numFmtId="164" fontId="5" fillId="9" borderId="0" applyNumberFormat="0" applyBorder="0" applyAlignment="0" applyProtection="0"/>
    <xf numFmtId="166" fontId="5" fillId="0" borderId="0" applyFont="0" applyFill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4" fillId="13" borderId="0" applyNumberFormat="0" applyBorder="0" applyAlignment="0" applyProtection="0"/>
    <xf numFmtId="0" fontId="12" fillId="14" borderId="1" applyNumberFormat="0" applyAlignment="0" applyProtection="0"/>
    <xf numFmtId="0" fontId="16" fillId="15" borderId="2" applyNumberFormat="0" applyAlignment="0" applyProtection="0"/>
    <xf numFmtId="0" fontId="13" fillId="0" borderId="3" applyNumberFormat="0" applyFill="0" applyAlignment="0" applyProtection="0"/>
    <xf numFmtId="0" fontId="3" fillId="16" borderId="4" applyNumberFormat="0" applyAlignment="0" applyProtection="0"/>
    <xf numFmtId="0" fontId="17" fillId="18" borderId="0" applyNumberFormat="0" applyBorder="0" applyAlignment="0" applyProtection="0"/>
  </cellStyleXfs>
  <cellXfs count="40">
    <xf numFmtId="0" fontId="0" fillId="0" borderId="0" xfId="0"/>
    <xf numFmtId="0" fontId="4" fillId="5" borderId="0" xfId="11" applyNumberFormat="1" applyFont="1" applyFill="1"/>
    <xf numFmtId="0" fontId="1" fillId="0" borderId="0" xfId="12" applyNumberFormat="1" applyFont="1"/>
    <xf numFmtId="0" fontId="7" fillId="0" borderId="0" xfId="12" applyNumberFormat="1" applyFont="1"/>
    <xf numFmtId="0" fontId="1" fillId="10" borderId="0" xfId="13" applyNumberFormat="1" applyFont="1" applyFill="1" applyAlignment="1">
      <alignment horizontal="left"/>
    </xf>
    <xf numFmtId="0" fontId="1" fillId="10" borderId="0" xfId="13" quotePrefix="1" applyNumberFormat="1" applyFont="1" applyFill="1" applyAlignment="1">
      <alignment horizontal="left" vertical="center"/>
    </xf>
    <xf numFmtId="0" fontId="4" fillId="0" borderId="0" xfId="12" applyNumberFormat="1" applyFont="1"/>
    <xf numFmtId="0" fontId="1" fillId="0" borderId="0" xfId="12" applyNumberFormat="1" applyFont="1" applyAlignment="1">
      <alignment horizontal="left"/>
    </xf>
    <xf numFmtId="0" fontId="1" fillId="0" borderId="0" xfId="12" applyNumberFormat="1" applyFont="1" applyAlignment="1">
      <alignment horizontal="center"/>
    </xf>
    <xf numFmtId="0" fontId="1" fillId="0" borderId="0" xfId="13" applyNumberFormat="1" applyFont="1" applyFill="1" applyAlignment="1">
      <alignment horizontal="left" vertical="center"/>
    </xf>
    <xf numFmtId="0" fontId="1" fillId="0" borderId="0" xfId="13" applyNumberFormat="1" applyFont="1" applyFill="1" applyAlignment="1">
      <alignment horizontal="left"/>
    </xf>
    <xf numFmtId="0" fontId="2" fillId="4" borderId="0" xfId="1" applyNumberFormat="1"/>
    <xf numFmtId="0" fontId="3" fillId="7" borderId="0" xfId="5" applyNumberFormat="1"/>
    <xf numFmtId="0" fontId="1" fillId="2" borderId="0" xfId="7" applyNumberFormat="1" applyAlignment="1">
      <alignment horizontal="left"/>
    </xf>
    <xf numFmtId="0" fontId="1" fillId="3" borderId="0" xfId="6" quotePrefix="1" applyNumberFormat="1" applyAlignment="1">
      <alignment horizontal="left" vertical="center"/>
    </xf>
    <xf numFmtId="0" fontId="1" fillId="3" borderId="0" xfId="6" applyNumberFormat="1" applyAlignment="1">
      <alignment horizontal="left" vertical="center"/>
    </xf>
    <xf numFmtId="0" fontId="1" fillId="3" borderId="0" xfId="6" applyNumberFormat="1" applyAlignment="1">
      <alignment horizontal="left"/>
    </xf>
    <xf numFmtId="0" fontId="1" fillId="2" borderId="0" xfId="7" applyNumberFormat="1"/>
    <xf numFmtId="14" fontId="1" fillId="2" borderId="0" xfId="7" applyNumberFormat="1"/>
    <xf numFmtId="165" fontId="1" fillId="2" borderId="0" xfId="7" applyNumberFormat="1"/>
    <xf numFmtId="44" fontId="1" fillId="2" borderId="0" xfId="7" applyNumberFormat="1"/>
    <xf numFmtId="166" fontId="1" fillId="2" borderId="0" xfId="7" applyNumberFormat="1"/>
    <xf numFmtId="167" fontId="1" fillId="2" borderId="0" xfId="7" applyNumberFormat="1"/>
    <xf numFmtId="0" fontId="1" fillId="3" borderId="0" xfId="6" applyNumberFormat="1" applyAlignment="1">
      <alignment horizontal="right"/>
    </xf>
    <xf numFmtId="0" fontId="1" fillId="3" borderId="0" xfId="6" quotePrefix="1" applyNumberFormat="1" applyAlignment="1">
      <alignment horizontal="right"/>
    </xf>
    <xf numFmtId="0" fontId="1" fillId="3" borderId="0" xfId="6" quotePrefix="1" applyNumberFormat="1"/>
    <xf numFmtId="0" fontId="1" fillId="3" borderId="0" xfId="6" applyNumberFormat="1"/>
    <xf numFmtId="0" fontId="3" fillId="7" borderId="0" xfId="5" applyNumberFormat="1" applyAlignment="1">
      <alignment horizontal="left" vertical="center" wrapText="1"/>
    </xf>
    <xf numFmtId="0" fontId="1" fillId="3" borderId="0" xfId="6" quotePrefix="1" applyNumberFormat="1" applyAlignment="1">
      <alignment horizontal="left"/>
    </xf>
    <xf numFmtId="0" fontId="3" fillId="7" borderId="0" xfId="5" applyNumberFormat="1" applyAlignment="1">
      <alignment horizontal="center"/>
    </xf>
    <xf numFmtId="0" fontId="1" fillId="2" borderId="0" xfId="7" applyNumberFormat="1" applyAlignment="1">
      <alignment horizontal="center"/>
    </xf>
    <xf numFmtId="0" fontId="1" fillId="0" borderId="0" xfId="7" applyNumberFormat="1" applyFill="1" applyAlignment="1">
      <alignment horizontal="center"/>
    </xf>
    <xf numFmtId="0" fontId="1" fillId="0" borderId="0" xfId="6" quotePrefix="1" applyNumberFormat="1" applyFill="1"/>
    <xf numFmtId="0" fontId="1" fillId="2" borderId="0" xfId="7" applyNumberFormat="1" applyAlignment="1">
      <alignment horizontal="left" vertical="center"/>
    </xf>
    <xf numFmtId="14" fontId="1" fillId="2" borderId="0" xfId="7" applyNumberFormat="1" applyAlignment="1">
      <alignment horizontal="left"/>
    </xf>
    <xf numFmtId="0" fontId="1" fillId="0" borderId="0" xfId="6" quotePrefix="1" applyNumberFormat="1" applyFill="1" applyAlignment="1">
      <alignment horizontal="left" vertical="center"/>
    </xf>
    <xf numFmtId="0" fontId="1" fillId="0" borderId="0" xfId="6" applyNumberFormat="1" applyFill="1" applyAlignment="1">
      <alignment horizontal="left"/>
    </xf>
    <xf numFmtId="0" fontId="1" fillId="0" borderId="0" xfId="6" applyNumberFormat="1" applyFill="1" applyAlignment="1">
      <alignment horizontal="left" vertical="center"/>
    </xf>
    <xf numFmtId="0" fontId="1" fillId="2" borderId="0" xfId="7" applyNumberFormat="1" applyAlignment="1">
      <alignment horizontal="left" vertical="center" wrapText="1"/>
    </xf>
    <xf numFmtId="0" fontId="4" fillId="6" borderId="0" xfId="3" applyNumberFormat="1"/>
  </cellXfs>
  <cellStyles count="23">
    <cellStyle name="60 % - Dekorfärg6 2" xfId="13" xr:uid="{5430BB4A-E155-49E7-870C-B1E372050929}"/>
    <cellStyle name="Anteckning" xfId="7" builtinId="10" customBuiltin="1"/>
    <cellStyle name="Beräkning" xfId="6" builtinId="22" customBuiltin="1"/>
    <cellStyle name="Bra" xfId="15" builtinId="26" customBuiltin="1"/>
    <cellStyle name="Dekorfärg1 2" xfId="11" xr:uid="{8370DA6C-55B5-406C-AFC1-993AD6A333BC}"/>
    <cellStyle name="Dålig" xfId="16" builtinId="27" customBuiltin="1"/>
    <cellStyle name="Förklarande text" xfId="10" builtinId="53" customBuiltin="1"/>
    <cellStyle name="Indata" xfId="18" builtinId="20" customBuiltin="1"/>
    <cellStyle name="Kontrollcell" xfId="21" builtinId="23" customBuiltin="1"/>
    <cellStyle name="Länkad cell" xfId="20" builtinId="24" customBuiltin="1"/>
    <cellStyle name="Neutral" xfId="17" builtinId="28" customBuiltin="1"/>
    <cellStyle name="Normal" xfId="0" builtinId="0" customBuiltin="1"/>
    <cellStyle name="Normal 2" xfId="12" xr:uid="{A9C3B13D-6EE2-42CF-8512-4C68B78C4CFC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Tusental 2" xfId="14" xr:uid="{DE88F92A-5EE1-40DE-9CDB-232DDA922487}"/>
    <cellStyle name="Utdata" xfId="19" builtinId="21" customBuiltin="1"/>
    <cellStyle name="Varningstext" xfId="2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en-US/article/ABS-function-3420200F-5628-4E8C-99DA-C99D7C87713C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support.office.com/sv-SE/article/Funktionen-BYT-UT-6434944e-a904-4336-a9b0-1e58df3bc332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2</xdr:row>
      <xdr:rowOff>80010</xdr:rowOff>
    </xdr:from>
    <xdr:to>
      <xdr:col>11</xdr:col>
      <xdr:colOff>485775</xdr:colOff>
      <xdr:row>5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FCBD3FB-EDE9-4760-A35F-B3BF226C40D5}"/>
            </a:ext>
          </a:extLst>
        </xdr:cNvPr>
        <xdr:cNvSpPr txBox="1">
          <a:spLocks noChangeArrowheads="1"/>
        </xdr:cNvSpPr>
      </xdr:nvSpPr>
      <xdr:spPr bwMode="auto">
        <a:xfrm>
          <a:off x="3669029" y="537210"/>
          <a:ext cx="5846446" cy="69151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36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Hämta tecknet längst till till höger i cellen, med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HÖGER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[RIGHT].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</xdr:colOff>
      <xdr:row>2</xdr:row>
      <xdr:rowOff>95249</xdr:rowOff>
    </xdr:from>
    <xdr:to>
      <xdr:col>9</xdr:col>
      <xdr:colOff>352425</xdr:colOff>
      <xdr:row>6</xdr:row>
      <xdr:rowOff>28574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46041F0-5CC4-4BA0-A3BA-94EF3AFCE1F6}"/>
            </a:ext>
          </a:extLst>
        </xdr:cNvPr>
        <xdr:cNvSpPr txBox="1">
          <a:spLocks noChangeArrowheads="1"/>
        </xdr:cNvSpPr>
      </xdr:nvSpPr>
      <xdr:spPr bwMode="auto">
        <a:xfrm>
          <a:off x="4552950" y="552449"/>
          <a:ext cx="4478655" cy="84772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Hämta de tre tecknen längst till vänster med hjälp av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VÄNSTER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[LEFT].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74735</xdr:colOff>
      <xdr:row>2</xdr:row>
      <xdr:rowOff>137745</xdr:rowOff>
    </xdr:from>
    <xdr:to>
      <xdr:col>9</xdr:col>
      <xdr:colOff>543071</xdr:colOff>
      <xdr:row>6</xdr:row>
      <xdr:rowOff>66674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CE70C6-3666-4269-872D-2645ECF01628}"/>
            </a:ext>
          </a:extLst>
        </xdr:cNvPr>
        <xdr:cNvSpPr txBox="1">
          <a:spLocks noChangeArrowheads="1"/>
        </xdr:cNvSpPr>
      </xdr:nvSpPr>
      <xdr:spPr bwMode="auto">
        <a:xfrm>
          <a:off x="5873555" y="594945"/>
          <a:ext cx="3927816" cy="843329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Konvertera celler med text till tal med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TEXTNUM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[VALUE].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64769</xdr:colOff>
      <xdr:row>2</xdr:row>
      <xdr:rowOff>133348</xdr:rowOff>
    </xdr:from>
    <xdr:to>
      <xdr:col>9</xdr:col>
      <xdr:colOff>542924</xdr:colOff>
      <xdr:row>11</xdr:row>
      <xdr:rowOff>53340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725940E-2F73-4BE0-AC4B-B694E32562EF}"/>
            </a:ext>
          </a:extLst>
        </xdr:cNvPr>
        <xdr:cNvSpPr txBox="1">
          <a:spLocks noChangeArrowheads="1"/>
        </xdr:cNvSpPr>
      </xdr:nvSpPr>
      <xdr:spPr bwMode="auto">
        <a:xfrm>
          <a:off x="6351269" y="643888"/>
          <a:ext cx="4768215" cy="1977392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Sammanfoga text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Slå ihop för-och efternamnen namnen i en cell med hjälp av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SAMMANFOGA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[CONCATENATE] eller den nyare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SAMMAN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</a:t>
          </a:r>
          <a:r>
            <a:rPr lang="sv-SE" sz="14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[</a:t>
          </a:r>
          <a:r>
            <a:rPr lang="sv-SE" sz="1400" b="0" i="0">
              <a:effectLst/>
              <a:latin typeface="+mn-lt"/>
              <a:ea typeface="+mn-ea"/>
              <a:cs typeface="+mn-cs"/>
            </a:rPr>
            <a:t>CONCAT] som kan hantera</a:t>
          </a:r>
          <a:r>
            <a:rPr lang="sv-SE" sz="1400" b="0" i="0" baseline="0">
              <a:effectLst/>
              <a:latin typeface="+mn-lt"/>
              <a:ea typeface="+mn-ea"/>
              <a:cs typeface="+mn-cs"/>
            </a:rPr>
            <a:t> områden</a:t>
          </a:r>
          <a:r>
            <a:rPr lang="sv-SE" sz="14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Alternativt använd tecknet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&amp;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för att sammanfoga.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66675</xdr:rowOff>
    </xdr:to>
    <xdr:sp macro="" textlink="">
      <xdr:nvSpPr>
        <xdr:cNvPr id="2" name="AutoShape 2">
          <a:hlinkClick xmlns:r="http://schemas.openxmlformats.org/officeDocument/2006/relationships" r:id="rId1" tooltip="ABS function"/>
          <a:extLst>
            <a:ext uri="{FF2B5EF4-FFF2-40B4-BE49-F238E27FC236}">
              <a16:creationId xmlns:a16="http://schemas.microsoft.com/office/drawing/2014/main" id="{728D4778-6C04-418C-8749-2F77B144A17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51054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14</xdr:col>
      <xdr:colOff>68580</xdr:colOff>
      <xdr:row>5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C0B0944-0B2A-45D1-845D-DFFBE0672D11}"/>
            </a:ext>
          </a:extLst>
        </xdr:cNvPr>
        <xdr:cNvSpPr txBox="1">
          <a:spLocks noChangeArrowheads="1"/>
        </xdr:cNvSpPr>
      </xdr:nvSpPr>
      <xdr:spPr bwMode="auto">
        <a:xfrm>
          <a:off x="7421880" y="228600"/>
          <a:ext cx="4442460" cy="107632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Sammanfoga värden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Slå ihop texterna i en cell.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47624</xdr:colOff>
      <xdr:row>2</xdr:row>
      <xdr:rowOff>184784</xdr:rowOff>
    </xdr:from>
    <xdr:to>
      <xdr:col>9</xdr:col>
      <xdr:colOff>19049</xdr:colOff>
      <xdr:row>5</xdr:row>
      <xdr:rowOff>47624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4D14746-A3F6-4019-83C5-867B73BE9A31}"/>
            </a:ext>
          </a:extLst>
        </xdr:cNvPr>
        <xdr:cNvSpPr txBox="1">
          <a:spLocks noChangeArrowheads="1"/>
        </xdr:cNvSpPr>
      </xdr:nvSpPr>
      <xdr:spPr bwMode="auto">
        <a:xfrm>
          <a:off x="5412104" y="641984"/>
          <a:ext cx="4170045" cy="54864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Visa värdet med angivet textformat.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200023</xdr:colOff>
      <xdr:row>2</xdr:row>
      <xdr:rowOff>165735</xdr:rowOff>
    </xdr:from>
    <xdr:to>
      <xdr:col>9</xdr:col>
      <xdr:colOff>133349</xdr:colOff>
      <xdr:row>5</xdr:row>
      <xdr:rowOff>228600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1ADB073-4BEB-454D-9D50-6BF88FBED88D}"/>
            </a:ext>
          </a:extLst>
        </xdr:cNvPr>
        <xdr:cNvSpPr txBox="1">
          <a:spLocks noChangeArrowheads="1"/>
        </xdr:cNvSpPr>
      </xdr:nvSpPr>
      <xdr:spPr bwMode="auto">
        <a:xfrm>
          <a:off x="5191123" y="622935"/>
          <a:ext cx="4779646" cy="74866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Ta bort extra mellanslag med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RENSA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[TRIM]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575310</xdr:colOff>
      <xdr:row>3</xdr:row>
      <xdr:rowOff>72391</xdr:rowOff>
    </xdr:from>
    <xdr:to>
      <xdr:col>10</xdr:col>
      <xdr:colOff>419100</xdr:colOff>
      <xdr:row>5</xdr:row>
      <xdr:rowOff>83821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CB7ADF7-BB90-4364-BC4D-D3F0AC5A6127}"/>
            </a:ext>
          </a:extLst>
        </xdr:cNvPr>
        <xdr:cNvSpPr txBox="1">
          <a:spLocks noChangeArrowheads="1"/>
        </xdr:cNvSpPr>
      </xdr:nvSpPr>
      <xdr:spPr bwMode="auto">
        <a:xfrm>
          <a:off x="4324350" y="796291"/>
          <a:ext cx="5261610" cy="468630"/>
        </a:xfrm>
        <a:prstGeom prst="rect">
          <a:avLst/>
        </a:prstGeom>
        <a:solidFill>
          <a:srgbClr val="FFFF99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Visa texten utan skräptecken med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STÄDA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[CLEAN].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169545</xdr:colOff>
      <xdr:row>0</xdr:row>
      <xdr:rowOff>131444</xdr:rowOff>
    </xdr:from>
    <xdr:to>
      <xdr:col>7</xdr:col>
      <xdr:colOff>226695</xdr:colOff>
      <xdr:row>6</xdr:row>
      <xdr:rowOff>219075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A54A1E7-4D97-478D-8CA8-A6C9BACB877E}"/>
            </a:ext>
          </a:extLst>
        </xdr:cNvPr>
        <xdr:cNvSpPr txBox="1">
          <a:spLocks noChangeArrowheads="1"/>
        </xdr:cNvSpPr>
      </xdr:nvSpPr>
      <xdr:spPr bwMode="auto">
        <a:xfrm>
          <a:off x="4177665" y="131444"/>
          <a:ext cx="3105150" cy="1504951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Konvertera texten till tal.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Använd </a:t>
          </a:r>
        </a:p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TEXTNUM + STÄDA</a:t>
          </a: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[VALUE] + [CLEAN]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</xdr:colOff>
      <xdr:row>2</xdr:row>
      <xdr:rowOff>165735</xdr:rowOff>
    </xdr:from>
    <xdr:to>
      <xdr:col>11</xdr:col>
      <xdr:colOff>552450</xdr:colOff>
      <xdr:row>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8C21C50-6952-4D7B-874D-36A3BD797AC9}"/>
            </a:ext>
          </a:extLst>
        </xdr:cNvPr>
        <xdr:cNvSpPr txBox="1">
          <a:spLocks noChangeArrowheads="1"/>
        </xdr:cNvSpPr>
      </xdr:nvSpPr>
      <xdr:spPr bwMode="auto">
        <a:xfrm>
          <a:off x="5568315" y="622935"/>
          <a:ext cx="5934075" cy="55816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Hitta positionen för kommatecknet. Använd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HITTA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[FIND].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</xdr:row>
      <xdr:rowOff>66673</xdr:rowOff>
    </xdr:from>
    <xdr:to>
      <xdr:col>11</xdr:col>
      <xdr:colOff>333375</xdr:colOff>
      <xdr:row>10</xdr:row>
      <xdr:rowOff>85724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39B7C6A-33B6-4027-B864-6F21BC031414}"/>
            </a:ext>
          </a:extLst>
        </xdr:cNvPr>
        <xdr:cNvSpPr txBox="1">
          <a:spLocks noChangeArrowheads="1"/>
        </xdr:cNvSpPr>
      </xdr:nvSpPr>
      <xdr:spPr bwMode="auto">
        <a:xfrm>
          <a:off x="4659630" y="523873"/>
          <a:ext cx="5206365" cy="1847851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Sök och se om texten i cellen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C1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ingår i artikelnamnen.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Testa med andra texter.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Använd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SÖK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[SEARCH].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560070</xdr:colOff>
      <xdr:row>2</xdr:row>
      <xdr:rowOff>121920</xdr:rowOff>
    </xdr:from>
    <xdr:to>
      <xdr:col>8</xdr:col>
      <xdr:colOff>521970</xdr:colOff>
      <xdr:row>9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45B8974-81D7-4D17-91C0-25F69EFF3961}"/>
            </a:ext>
          </a:extLst>
        </xdr:cNvPr>
        <xdr:cNvSpPr txBox="1">
          <a:spLocks noChangeArrowheads="1"/>
        </xdr:cNvSpPr>
      </xdr:nvSpPr>
      <xdr:spPr bwMode="auto">
        <a:xfrm>
          <a:off x="4720590" y="647700"/>
          <a:ext cx="4251960" cy="148590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Ersätt sista bindestrecket "-" med #</a:t>
          </a:r>
          <a:endParaRPr lang="sv-SE" sz="1000" b="0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Använd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BYT.UT 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[SUBSTITUTE].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3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Funktionen BYT.UT"/>
          <a:extLst>
            <a:ext uri="{FF2B5EF4-FFF2-40B4-BE49-F238E27FC236}">
              <a16:creationId xmlns:a16="http://schemas.microsoft.com/office/drawing/2014/main" id="{9B2301A3-DCC1-4997-AC36-F5AB0C27CF7F}"/>
            </a:ext>
          </a:extLst>
        </xdr:cNvPr>
        <xdr:cNvSpPr>
          <a:spLocks noChangeAspect="1" noChangeArrowheads="1"/>
        </xdr:cNvSpPr>
      </xdr:nvSpPr>
      <xdr:spPr bwMode="auto">
        <a:xfrm>
          <a:off x="8542020" y="457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489184</xdr:colOff>
      <xdr:row>0</xdr:row>
      <xdr:rowOff>68580</xdr:rowOff>
    </xdr:from>
    <xdr:to>
      <xdr:col>11</xdr:col>
      <xdr:colOff>61939</xdr:colOff>
      <xdr:row>13</xdr:row>
      <xdr:rowOff>140482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4AB78AB2-A618-54BD-7671-E474C9CED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56384" y="68580"/>
          <a:ext cx="5912595" cy="311990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22859</xdr:colOff>
      <xdr:row>2</xdr:row>
      <xdr:rowOff>179069</xdr:rowOff>
    </xdr:from>
    <xdr:to>
      <xdr:col>9</xdr:col>
      <xdr:colOff>381000</xdr:colOff>
      <xdr:row>7</xdr:row>
      <xdr:rowOff>95249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46F5BC6-3030-4317-893D-76B65EC245C6}"/>
            </a:ext>
          </a:extLst>
        </xdr:cNvPr>
        <xdr:cNvSpPr txBox="1">
          <a:spLocks noChangeArrowheads="1"/>
        </xdr:cNvSpPr>
      </xdr:nvSpPr>
      <xdr:spPr bwMode="auto">
        <a:xfrm>
          <a:off x="4747259" y="636269"/>
          <a:ext cx="4556761" cy="105918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Ersätt första bindestrecken "-" med tomrum.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Använd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ERSÄTT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[REPLACE].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22859</xdr:colOff>
      <xdr:row>2</xdr:row>
      <xdr:rowOff>179069</xdr:rowOff>
    </xdr:from>
    <xdr:to>
      <xdr:col>11</xdr:col>
      <xdr:colOff>57150</xdr:colOff>
      <xdr:row>7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79897F4-B85E-4346-816F-A6CA5AF490A2}"/>
            </a:ext>
          </a:extLst>
        </xdr:cNvPr>
        <xdr:cNvSpPr txBox="1">
          <a:spLocks noChangeArrowheads="1"/>
        </xdr:cNvSpPr>
      </xdr:nvSpPr>
      <xdr:spPr bwMode="auto">
        <a:xfrm>
          <a:off x="4747259" y="636269"/>
          <a:ext cx="5452111" cy="1021081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Ta reda på om personen är en kvinna eller man via näst sista siffran i personnummer.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+mn-lt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Använd funktionen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ÄRUDDA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[ISODD] eller </a:t>
          </a:r>
          <a:r>
            <a:rPr lang="sv-SE" sz="1400" b="1" i="0" u="none" strike="noStrike" baseline="0">
              <a:solidFill>
                <a:srgbClr val="000000"/>
              </a:solidFill>
              <a:latin typeface="+mn-lt"/>
              <a:cs typeface="Calibri"/>
            </a:rPr>
            <a:t>ÄRJÄMN</a:t>
          </a:r>
          <a:r>
            <a:rPr lang="sv-SE" sz="1400" b="0" i="0" u="none" strike="noStrike" baseline="0">
              <a:solidFill>
                <a:srgbClr val="000000"/>
              </a:solidFill>
              <a:latin typeface="+mn-lt"/>
              <a:cs typeface="Calibri"/>
            </a:rPr>
            <a:t> [ISEVEN].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000DD-E023-475D-B9D5-B11A40F5B775}">
  <sheetPr>
    <tabColor rgb="FF92D050"/>
  </sheetPr>
  <dimension ref="A1:H14"/>
  <sheetViews>
    <sheetView tabSelected="1" workbookViewId="0">
      <selection activeCell="B2" sqref="B2"/>
    </sheetView>
  </sheetViews>
  <sheetFormatPr defaultColWidth="8.6640625" defaultRowHeight="18" x14ac:dyDescent="0.35"/>
  <cols>
    <col min="1" max="2" width="17.25" style="2" customWidth="1"/>
    <col min="3" max="4" width="8.6640625" style="2"/>
    <col min="5" max="5" width="21.1640625" style="2" customWidth="1"/>
    <col min="6" max="6" width="10" style="2" customWidth="1"/>
    <col min="7" max="7" width="10.25" style="2" customWidth="1"/>
    <col min="8" max="16384" width="8.6640625" style="2"/>
  </cols>
  <sheetData>
    <row r="1" spans="1:8" ht="24" customHeight="1" x14ac:dyDescent="0.45">
      <c r="A1" s="12" t="s">
        <v>0</v>
      </c>
      <c r="B1" s="12" t="s">
        <v>1</v>
      </c>
      <c r="E1" s="11" t="s">
        <v>2</v>
      </c>
      <c r="F1" s="3"/>
      <c r="G1" s="3"/>
      <c r="H1" s="3"/>
    </row>
    <row r="2" spans="1:8" x14ac:dyDescent="0.35">
      <c r="A2" s="13" t="s">
        <v>3</v>
      </c>
      <c r="B2" s="14"/>
      <c r="E2" s="2" t="s">
        <v>4</v>
      </c>
      <c r="F2" s="6" t="str">
        <f ca="1">IFERROR("Kapitel "&amp;LEFT(RIGHT(CELL("filnamn",#REF!),LEN(CELL("filnamn",#REF!))-FIND("[",CELL("filnamn",#REF!))),1),"Kapitel "&amp;LEFT(RIGHT(CELL("filename",E1),LEN(CELL("filename",E1))-FIND("[",CELL("filename",E1))),1))</f>
        <v>Kapitel 4</v>
      </c>
      <c r="G2" s="2" t="s">
        <v>5</v>
      </c>
      <c r="H2" s="6" t="str">
        <f ca="1">IFERROR(RIGHT(CELL("filnamn",E1),LEN(CELL("filnamn",E1))-FIND("]",CELL("filnamn",E1))),RIGHT(CELL("filename",E1),LEN(CELL("filename",E1))-FIND("]",CELL("filename",E1))))</f>
        <v>HÖGER</v>
      </c>
    </row>
    <row r="3" spans="1:8" x14ac:dyDescent="0.35">
      <c r="A3" s="13" t="s">
        <v>6</v>
      </c>
      <c r="B3" s="14"/>
    </row>
    <row r="4" spans="1:8" x14ac:dyDescent="0.35">
      <c r="A4" s="13" t="s">
        <v>7</v>
      </c>
      <c r="B4" s="14"/>
    </row>
    <row r="5" spans="1:8" x14ac:dyDescent="0.35">
      <c r="A5" s="13" t="s">
        <v>8</v>
      </c>
      <c r="B5" s="14"/>
    </row>
    <row r="6" spans="1:8" x14ac:dyDescent="0.35">
      <c r="A6" s="13" t="s">
        <v>9</v>
      </c>
      <c r="B6" s="14"/>
    </row>
    <row r="7" spans="1:8" x14ac:dyDescent="0.35">
      <c r="A7" s="13" t="s">
        <v>10</v>
      </c>
      <c r="B7" s="14"/>
    </row>
    <row r="8" spans="1:8" x14ac:dyDescent="0.35">
      <c r="A8" s="13" t="s">
        <v>11</v>
      </c>
      <c r="B8" s="14"/>
    </row>
    <row r="9" spans="1:8" x14ac:dyDescent="0.35">
      <c r="A9" s="13" t="s">
        <v>12</v>
      </c>
      <c r="B9" s="14"/>
    </row>
    <row r="10" spans="1:8" x14ac:dyDescent="0.35">
      <c r="A10" s="13" t="s">
        <v>13</v>
      </c>
      <c r="B10" s="14"/>
    </row>
    <row r="11" spans="1:8" x14ac:dyDescent="0.35">
      <c r="A11" s="13" t="s">
        <v>14</v>
      </c>
      <c r="B11" s="14"/>
    </row>
    <row r="12" spans="1:8" x14ac:dyDescent="0.35">
      <c r="A12" s="13" t="s">
        <v>15</v>
      </c>
      <c r="B12" s="14"/>
    </row>
    <row r="13" spans="1:8" x14ac:dyDescent="0.35">
      <c r="A13" s="13" t="s">
        <v>16</v>
      </c>
      <c r="B13" s="14"/>
    </row>
    <row r="14" spans="1:8" x14ac:dyDescent="0.35">
      <c r="A14" s="13" t="s">
        <v>17</v>
      </c>
      <c r="B14" s="14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6171C-B72D-41E4-ABB6-399C989FF07D}">
  <sheetPr>
    <tabColor rgb="FFFF0000"/>
  </sheetPr>
  <dimension ref="A1:B14"/>
  <sheetViews>
    <sheetView workbookViewId="0">
      <selection activeCell="B2" sqref="B2"/>
    </sheetView>
  </sheetViews>
  <sheetFormatPr defaultColWidth="8.6640625" defaultRowHeight="18" x14ac:dyDescent="0.35"/>
  <cols>
    <col min="1" max="2" width="17.25" style="2" customWidth="1"/>
    <col min="3" max="16384" width="8.6640625" style="2"/>
  </cols>
  <sheetData>
    <row r="1" spans="1:2" ht="24" customHeight="1" x14ac:dyDescent="0.35">
      <c r="A1" s="12" t="s">
        <v>0</v>
      </c>
      <c r="B1" s="12" t="s">
        <v>1</v>
      </c>
    </row>
    <row r="2" spans="1:2" x14ac:dyDescent="0.35">
      <c r="A2" s="13" t="s">
        <v>3</v>
      </c>
      <c r="B2" s="14" t="s">
        <v>18</v>
      </c>
    </row>
    <row r="3" spans="1:2" x14ac:dyDescent="0.35">
      <c r="A3" s="13" t="s">
        <v>6</v>
      </c>
      <c r="B3" s="15" t="str">
        <f>RIGHT(A3,1)</f>
        <v>3</v>
      </c>
    </row>
    <row r="4" spans="1:2" x14ac:dyDescent="0.35">
      <c r="A4" s="13" t="s">
        <v>7</v>
      </c>
      <c r="B4" s="15" t="str">
        <f t="shared" ref="B4:B14" si="0">RIGHT(A4,1)</f>
        <v>4</v>
      </c>
    </row>
    <row r="5" spans="1:2" x14ac:dyDescent="0.35">
      <c r="A5" s="13" t="s">
        <v>8</v>
      </c>
      <c r="B5" s="15" t="str">
        <f t="shared" si="0"/>
        <v>2</v>
      </c>
    </row>
    <row r="6" spans="1:2" x14ac:dyDescent="0.35">
      <c r="A6" s="13" t="s">
        <v>9</v>
      </c>
      <c r="B6" s="15" t="str">
        <f t="shared" si="0"/>
        <v>5</v>
      </c>
    </row>
    <row r="7" spans="1:2" x14ac:dyDescent="0.35">
      <c r="A7" s="13" t="s">
        <v>10</v>
      </c>
      <c r="B7" s="15" t="str">
        <f t="shared" si="0"/>
        <v>k</v>
      </c>
    </row>
    <row r="8" spans="1:2" x14ac:dyDescent="0.35">
      <c r="A8" s="13" t="s">
        <v>11</v>
      </c>
      <c r="B8" s="15" t="str">
        <f t="shared" si="0"/>
        <v>0</v>
      </c>
    </row>
    <row r="9" spans="1:2" x14ac:dyDescent="0.35">
      <c r="A9" s="13" t="s">
        <v>12</v>
      </c>
      <c r="B9" s="15" t="str">
        <f t="shared" si="0"/>
        <v>9</v>
      </c>
    </row>
    <row r="10" spans="1:2" x14ac:dyDescent="0.35">
      <c r="A10" s="13" t="s">
        <v>13</v>
      </c>
      <c r="B10" s="15" t="str">
        <f t="shared" si="0"/>
        <v>k</v>
      </c>
    </row>
    <row r="11" spans="1:2" x14ac:dyDescent="0.35">
      <c r="A11" s="13" t="s">
        <v>14</v>
      </c>
      <c r="B11" s="15" t="str">
        <f t="shared" si="0"/>
        <v>6</v>
      </c>
    </row>
    <row r="12" spans="1:2" x14ac:dyDescent="0.35">
      <c r="A12" s="13" t="s">
        <v>15</v>
      </c>
      <c r="B12" s="15" t="str">
        <f t="shared" si="0"/>
        <v>9</v>
      </c>
    </row>
    <row r="13" spans="1:2" x14ac:dyDescent="0.35">
      <c r="A13" s="13" t="s">
        <v>16</v>
      </c>
      <c r="B13" s="15" t="str">
        <f t="shared" si="0"/>
        <v>5</v>
      </c>
    </row>
    <row r="14" spans="1:2" x14ac:dyDescent="0.35">
      <c r="A14" s="13" t="s">
        <v>17</v>
      </c>
      <c r="B14" s="15" t="str">
        <f t="shared" si="0"/>
        <v>7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447B0-3C63-4C9E-B10A-895B6A49BCC1}">
  <sheetPr>
    <tabColor rgb="FF92D050"/>
  </sheetPr>
  <dimension ref="A1:H14"/>
  <sheetViews>
    <sheetView workbookViewId="0">
      <selection activeCell="B2" sqref="B2"/>
    </sheetView>
  </sheetViews>
  <sheetFormatPr defaultColWidth="8.6640625" defaultRowHeight="18" x14ac:dyDescent="0.35"/>
  <cols>
    <col min="1" max="1" width="27.25" style="2" customWidth="1"/>
    <col min="2" max="2" width="19.9140625" style="2" customWidth="1"/>
    <col min="3" max="4" width="8.6640625" style="2"/>
    <col min="5" max="5" width="21.1640625" style="2" customWidth="1"/>
    <col min="6" max="6" width="12.83203125" style="2" customWidth="1"/>
    <col min="7" max="7" width="10.25" style="2" customWidth="1"/>
    <col min="8" max="16384" width="8.6640625" style="2"/>
  </cols>
  <sheetData>
    <row r="1" spans="1:8" ht="24" customHeight="1" x14ac:dyDescent="0.45">
      <c r="A1" s="12" t="s">
        <v>19</v>
      </c>
      <c r="B1" s="12" t="s">
        <v>20</v>
      </c>
      <c r="E1" s="11" t="s">
        <v>2</v>
      </c>
      <c r="F1" s="3"/>
      <c r="G1" s="3"/>
      <c r="H1" s="3"/>
    </row>
    <row r="2" spans="1:8" x14ac:dyDescent="0.35">
      <c r="A2" s="13" t="s">
        <v>3</v>
      </c>
      <c r="B2" s="14"/>
      <c r="E2" s="2" t="s">
        <v>4</v>
      </c>
      <c r="F2" s="6" t="str">
        <f ca="1">IFERROR("Kapitel "&amp;LEFT(RIGHT(CELL("filnamn",#REF!),LEN(CELL("filnamn",#REF!))-FIND("[",CELL("filnamn",#REF!))),1),"Kapitel "&amp;LEFT(RIGHT(CELL("filename",E1),LEN(CELL("filename",E1))-FIND("[",CELL("filename",E1))),1))</f>
        <v>Kapitel 4</v>
      </c>
      <c r="G2" s="2" t="s">
        <v>5</v>
      </c>
      <c r="H2" s="6" t="str">
        <f ca="1">IFERROR(RIGHT(CELL("filnamn",E1),LEN(CELL("filnamn",E1))-FIND("]",CELL("filnamn",E1))),RIGHT(CELL("filename",E1),LEN(CELL("filename",E1))-FIND("]",CELL("filename",E1))))</f>
        <v>VÄNSTER</v>
      </c>
    </row>
    <row r="3" spans="1:8" x14ac:dyDescent="0.35">
      <c r="A3" s="13" t="s">
        <v>6</v>
      </c>
      <c r="B3" s="15"/>
    </row>
    <row r="4" spans="1:8" x14ac:dyDescent="0.35">
      <c r="A4" s="13" t="s">
        <v>7</v>
      </c>
      <c r="B4" s="16"/>
    </row>
    <row r="5" spans="1:8" x14ac:dyDescent="0.35">
      <c r="A5" s="13" t="s">
        <v>8</v>
      </c>
      <c r="B5" s="15"/>
    </row>
    <row r="6" spans="1:8" x14ac:dyDescent="0.35">
      <c r="A6" s="13" t="s">
        <v>9</v>
      </c>
      <c r="B6" s="15"/>
    </row>
    <row r="7" spans="1:8" x14ac:dyDescent="0.35">
      <c r="A7" s="13" t="s">
        <v>10</v>
      </c>
      <c r="B7" s="15"/>
    </row>
    <row r="8" spans="1:8" x14ac:dyDescent="0.35">
      <c r="A8" s="13" t="s">
        <v>11</v>
      </c>
      <c r="B8" s="15"/>
    </row>
    <row r="9" spans="1:8" x14ac:dyDescent="0.35">
      <c r="A9" s="13" t="s">
        <v>12</v>
      </c>
      <c r="B9" s="15"/>
    </row>
    <row r="10" spans="1:8" x14ac:dyDescent="0.35">
      <c r="A10" s="13" t="s">
        <v>13</v>
      </c>
      <c r="B10" s="15"/>
    </row>
    <row r="11" spans="1:8" x14ac:dyDescent="0.35">
      <c r="A11" s="13" t="s">
        <v>14</v>
      </c>
      <c r="B11" s="16"/>
    </row>
    <row r="12" spans="1:8" x14ac:dyDescent="0.35">
      <c r="A12" s="13" t="s">
        <v>15</v>
      </c>
      <c r="B12" s="16"/>
    </row>
    <row r="13" spans="1:8" x14ac:dyDescent="0.35">
      <c r="A13" s="13" t="s">
        <v>16</v>
      </c>
      <c r="B13" s="16"/>
    </row>
    <row r="14" spans="1:8" x14ac:dyDescent="0.35">
      <c r="A14" s="13" t="s">
        <v>17</v>
      </c>
      <c r="B14" s="16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057AC-BAC3-4E2C-AB29-2E55C722B735}">
  <sheetPr>
    <tabColor rgb="FFFF0000"/>
  </sheetPr>
  <dimension ref="A1:B14"/>
  <sheetViews>
    <sheetView workbookViewId="0">
      <selection activeCell="B3" sqref="B3"/>
    </sheetView>
  </sheetViews>
  <sheetFormatPr defaultColWidth="8.6640625" defaultRowHeight="18" x14ac:dyDescent="0.35"/>
  <cols>
    <col min="1" max="1" width="27.25" style="2" customWidth="1"/>
    <col min="2" max="2" width="19.9140625" style="2" customWidth="1"/>
    <col min="3" max="16384" width="8.6640625" style="2"/>
  </cols>
  <sheetData>
    <row r="1" spans="1:2" ht="24" customHeight="1" x14ac:dyDescent="0.35">
      <c r="A1" s="12" t="s">
        <v>19</v>
      </c>
      <c r="B1" s="12" t="s">
        <v>20</v>
      </c>
    </row>
    <row r="2" spans="1:2" x14ac:dyDescent="0.35">
      <c r="A2" s="13" t="s">
        <v>3</v>
      </c>
      <c r="B2" s="14" t="s">
        <v>21</v>
      </c>
    </row>
    <row r="3" spans="1:2" x14ac:dyDescent="0.35">
      <c r="A3" s="13" t="s">
        <v>6</v>
      </c>
      <c r="B3" s="15" t="str">
        <f t="shared" ref="B3:B14" si="0">LEFT(A3,3)</f>
        <v>234</v>
      </c>
    </row>
    <row r="4" spans="1:2" x14ac:dyDescent="0.35">
      <c r="A4" s="13" t="s">
        <v>7</v>
      </c>
      <c r="B4" s="16" t="str">
        <f t="shared" si="0"/>
        <v>451</v>
      </c>
    </row>
    <row r="5" spans="1:2" x14ac:dyDescent="0.35">
      <c r="A5" s="13" t="s">
        <v>8</v>
      </c>
      <c r="B5" s="15" t="str">
        <f t="shared" si="0"/>
        <v>192</v>
      </c>
    </row>
    <row r="6" spans="1:2" x14ac:dyDescent="0.35">
      <c r="A6" s="13" t="s">
        <v>9</v>
      </c>
      <c r="B6" s="15" t="str">
        <f t="shared" si="0"/>
        <v>207</v>
      </c>
    </row>
    <row r="7" spans="1:2" x14ac:dyDescent="0.35">
      <c r="A7" s="13" t="s">
        <v>10</v>
      </c>
      <c r="B7" s="15" t="str">
        <f t="shared" si="0"/>
        <v>466</v>
      </c>
    </row>
    <row r="8" spans="1:2" x14ac:dyDescent="0.35">
      <c r="A8" s="13" t="s">
        <v>11</v>
      </c>
      <c r="B8" s="15" t="str">
        <f t="shared" si="0"/>
        <v>100</v>
      </c>
    </row>
    <row r="9" spans="1:2" x14ac:dyDescent="0.35">
      <c r="A9" s="13" t="s">
        <v>12</v>
      </c>
      <c r="B9" s="15" t="str">
        <f t="shared" si="0"/>
        <v>347</v>
      </c>
    </row>
    <row r="10" spans="1:2" x14ac:dyDescent="0.35">
      <c r="A10" s="13" t="s">
        <v>13</v>
      </c>
      <c r="B10" s="15" t="str">
        <f t="shared" si="0"/>
        <v>466</v>
      </c>
    </row>
    <row r="11" spans="1:2" x14ac:dyDescent="0.35">
      <c r="A11" s="13" t="s">
        <v>14</v>
      </c>
      <c r="B11" s="16" t="str">
        <f t="shared" si="0"/>
        <v>341</v>
      </c>
    </row>
    <row r="12" spans="1:2" x14ac:dyDescent="0.35">
      <c r="A12" s="13" t="s">
        <v>15</v>
      </c>
      <c r="B12" s="16" t="str">
        <f t="shared" si="0"/>
        <v>223</v>
      </c>
    </row>
    <row r="13" spans="1:2" x14ac:dyDescent="0.35">
      <c r="A13" s="13" t="s">
        <v>16</v>
      </c>
      <c r="B13" s="16" t="str">
        <f t="shared" si="0"/>
        <v>224</v>
      </c>
    </row>
    <row r="14" spans="1:2" x14ac:dyDescent="0.35">
      <c r="A14" s="13" t="s">
        <v>17</v>
      </c>
      <c r="B14" s="16" t="str">
        <f t="shared" si="0"/>
        <v>489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7B8DE-0052-4CC7-9CE2-7B66FB855A82}">
  <sheetPr>
    <tabColor rgb="FF92D050"/>
  </sheetPr>
  <dimension ref="A1:I16"/>
  <sheetViews>
    <sheetView zoomScaleNormal="100" workbookViewId="0">
      <selection activeCell="C2" sqref="C2"/>
    </sheetView>
  </sheetViews>
  <sheetFormatPr defaultColWidth="13.1640625" defaultRowHeight="18" x14ac:dyDescent="0.35"/>
  <cols>
    <col min="1" max="1" width="15.6640625" style="2" customWidth="1"/>
    <col min="2" max="2" width="20.5" style="2" customWidth="1"/>
    <col min="3" max="3" width="18.83203125" style="2" customWidth="1"/>
    <col min="4" max="4" width="15.5" style="2" customWidth="1"/>
    <col min="5" max="5" width="13.1640625" style="2"/>
    <col min="6" max="6" width="21.1640625" style="2" customWidth="1"/>
    <col min="7" max="7" width="11.1640625" style="2" customWidth="1"/>
    <col min="8" max="8" width="8.5" style="2" customWidth="1"/>
    <col min="9" max="9" width="10.25" style="2" customWidth="1"/>
    <col min="10" max="10" width="14.83203125" style="2" customWidth="1"/>
    <col min="11" max="16384" width="13.1640625" style="2"/>
  </cols>
  <sheetData>
    <row r="1" spans="1:9" ht="24" customHeight="1" x14ac:dyDescent="0.45">
      <c r="A1" s="12" t="s">
        <v>22</v>
      </c>
      <c r="B1" s="12" t="s">
        <v>23</v>
      </c>
      <c r="C1" s="12" t="s">
        <v>23</v>
      </c>
      <c r="F1" s="11" t="s">
        <v>2</v>
      </c>
      <c r="G1" s="3"/>
      <c r="H1" s="3"/>
      <c r="I1" s="3"/>
    </row>
    <row r="2" spans="1:9" x14ac:dyDescent="0.35">
      <c r="A2" s="2" t="s">
        <v>24</v>
      </c>
      <c r="B2" s="17" t="s">
        <v>25</v>
      </c>
      <c r="C2" s="23"/>
      <c r="F2" s="2" t="s">
        <v>4</v>
      </c>
      <c r="G2" s="6" t="str">
        <f ca="1">IFERROR("Kapitel "&amp;LEFT(RIGHT(CELL("filnamn",#REF!),LEN(CELL("filnamn",#REF!))-FIND("[",CELL("filnamn",#REF!))),1),"Kapitel "&amp;LEFT(RIGHT(CELL("filename",F1),LEN(CELL("filename",F1))-FIND("[",CELL("filename",F1))),1))</f>
        <v>Kapitel 4</v>
      </c>
      <c r="H2" s="2" t="s">
        <v>5</v>
      </c>
      <c r="I2" s="6" t="str">
        <f ca="1">IFERROR(RIGHT(CELL("filnamn",F1),LEN(CELL("filnamn",F1))-FIND("]",CELL("filnamn",F1))),RIGHT(CELL("filename",F1),LEN(CELL("filename",F1))-FIND("]",CELL("filename",F1))))</f>
        <v xml:space="preserve">TEXTNUM </v>
      </c>
    </row>
    <row r="3" spans="1:9" x14ac:dyDescent="0.35">
      <c r="A3" s="2" t="s">
        <v>26</v>
      </c>
      <c r="B3" s="17" t="s">
        <v>27</v>
      </c>
      <c r="C3" s="23"/>
    </row>
    <row r="4" spans="1:9" x14ac:dyDescent="0.35">
      <c r="A4" s="2" t="s">
        <v>24</v>
      </c>
      <c r="B4" s="17" t="s">
        <v>28</v>
      </c>
      <c r="C4" s="23"/>
    </row>
    <row r="5" spans="1:9" x14ac:dyDescent="0.35">
      <c r="A5" s="2" t="s">
        <v>29</v>
      </c>
      <c r="B5" s="17" t="s">
        <v>30</v>
      </c>
      <c r="C5" s="23"/>
    </row>
    <row r="6" spans="1:9" x14ac:dyDescent="0.35">
      <c r="A6" s="2" t="s">
        <v>26</v>
      </c>
      <c r="B6" s="17" t="s">
        <v>31</v>
      </c>
      <c r="C6" s="23"/>
    </row>
    <row r="7" spans="1:9" x14ac:dyDescent="0.35">
      <c r="A7" s="2" t="s">
        <v>29</v>
      </c>
      <c r="B7" s="17" t="s">
        <v>32</v>
      </c>
      <c r="C7" s="23"/>
    </row>
    <row r="10" spans="1:9" x14ac:dyDescent="0.35">
      <c r="A10" s="12" t="s">
        <v>0</v>
      </c>
      <c r="B10" s="12" t="s">
        <v>33</v>
      </c>
    </row>
    <row r="11" spans="1:9" x14ac:dyDescent="0.35">
      <c r="A11" s="18">
        <v>43252</v>
      </c>
      <c r="B11" s="23"/>
    </row>
    <row r="12" spans="1:9" x14ac:dyDescent="0.35">
      <c r="A12" s="19">
        <v>0.5</v>
      </c>
      <c r="B12" s="23"/>
    </row>
    <row r="13" spans="1:9" x14ac:dyDescent="0.35">
      <c r="A13" s="20">
        <v>1000</v>
      </c>
      <c r="B13" s="23"/>
    </row>
    <row r="14" spans="1:9" x14ac:dyDescent="0.35">
      <c r="A14" s="21">
        <v>1600</v>
      </c>
      <c r="B14" s="23"/>
    </row>
    <row r="15" spans="1:9" x14ac:dyDescent="0.35">
      <c r="A15" s="22">
        <v>0.125</v>
      </c>
      <c r="B15" s="23"/>
    </row>
    <row r="16" spans="1:9" x14ac:dyDescent="0.35">
      <c r="A16" s="17" t="s">
        <v>34</v>
      </c>
      <c r="B16" s="23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E51C8-E3FC-4192-AB43-E1A0E6447FAB}">
  <sheetPr>
    <tabColor rgb="FFFF0000"/>
  </sheetPr>
  <dimension ref="A1:C16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15.6640625" style="2" customWidth="1"/>
    <col min="2" max="2" width="20.5" style="2" customWidth="1"/>
    <col min="3" max="3" width="18.83203125" style="2" customWidth="1"/>
    <col min="4" max="16384" width="8.9140625" style="2"/>
  </cols>
  <sheetData>
    <row r="1" spans="1:3" ht="24" customHeight="1" x14ac:dyDescent="0.35">
      <c r="A1" s="12" t="s">
        <v>35</v>
      </c>
      <c r="B1" s="12" t="s">
        <v>22</v>
      </c>
      <c r="C1" s="12" t="s">
        <v>23</v>
      </c>
    </row>
    <row r="2" spans="1:3" x14ac:dyDescent="0.35">
      <c r="A2" s="2" t="s">
        <v>24</v>
      </c>
      <c r="B2" s="17" t="s">
        <v>25</v>
      </c>
      <c r="C2" s="24" t="s">
        <v>36</v>
      </c>
    </row>
    <row r="3" spans="1:3" x14ac:dyDescent="0.35">
      <c r="A3" s="2" t="s">
        <v>26</v>
      </c>
      <c r="B3" s="17" t="s">
        <v>27</v>
      </c>
      <c r="C3" s="23">
        <f t="shared" ref="C3:C7" si="0">VALUE(B3)</f>
        <v>216</v>
      </c>
    </row>
    <row r="4" spans="1:3" x14ac:dyDescent="0.35">
      <c r="A4" s="2" t="s">
        <v>24</v>
      </c>
      <c r="B4" s="17" t="s">
        <v>28</v>
      </c>
      <c r="C4" s="23">
        <f t="shared" si="0"/>
        <v>294</v>
      </c>
    </row>
    <row r="5" spans="1:3" x14ac:dyDescent="0.35">
      <c r="A5" s="2" t="s">
        <v>29</v>
      </c>
      <c r="B5" s="17" t="s">
        <v>30</v>
      </c>
      <c r="C5" s="23">
        <f t="shared" si="0"/>
        <v>197</v>
      </c>
    </row>
    <row r="6" spans="1:3" x14ac:dyDescent="0.35">
      <c r="A6" s="2" t="s">
        <v>26</v>
      </c>
      <c r="B6" s="17" t="s">
        <v>31</v>
      </c>
      <c r="C6" s="23">
        <f t="shared" si="0"/>
        <v>287</v>
      </c>
    </row>
    <row r="7" spans="1:3" x14ac:dyDescent="0.35">
      <c r="A7" s="2" t="s">
        <v>29</v>
      </c>
      <c r="B7" s="17" t="s">
        <v>32</v>
      </c>
      <c r="C7" s="23">
        <f t="shared" si="0"/>
        <v>219</v>
      </c>
    </row>
    <row r="10" spans="1:3" x14ac:dyDescent="0.35">
      <c r="A10" s="12" t="s">
        <v>0</v>
      </c>
      <c r="B10" s="12" t="s">
        <v>33</v>
      </c>
    </row>
    <row r="11" spans="1:3" x14ac:dyDescent="0.35">
      <c r="A11" s="18">
        <v>43252</v>
      </c>
      <c r="B11" s="25" t="s">
        <v>37</v>
      </c>
    </row>
    <row r="12" spans="1:3" x14ac:dyDescent="0.35">
      <c r="A12" s="19">
        <v>0.5</v>
      </c>
      <c r="B12" s="26">
        <f>VALUE(A12)</f>
        <v>0.5</v>
      </c>
    </row>
    <row r="13" spans="1:3" x14ac:dyDescent="0.35">
      <c r="A13" s="20">
        <v>1000</v>
      </c>
      <c r="B13" s="26">
        <f>VALUE(A13)</f>
        <v>1000</v>
      </c>
    </row>
    <row r="14" spans="1:3" x14ac:dyDescent="0.35">
      <c r="A14" s="21">
        <v>1600</v>
      </c>
      <c r="B14" s="26">
        <f>VALUE(A14)</f>
        <v>1600</v>
      </c>
    </row>
    <row r="15" spans="1:3" x14ac:dyDescent="0.35">
      <c r="A15" s="22">
        <v>0.125</v>
      </c>
      <c r="B15" s="26">
        <f>VALUE(A15)</f>
        <v>0.125</v>
      </c>
    </row>
    <row r="16" spans="1:3" x14ac:dyDescent="0.35">
      <c r="A16" s="17" t="s">
        <v>34</v>
      </c>
      <c r="B16" s="26" t="e">
        <f>VALUE(A16)</f>
        <v>#VALUE!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BF6E1-BE40-4D85-97DB-A5E858529B17}">
  <sheetPr>
    <tabColor rgb="FF92D050"/>
  </sheetPr>
  <dimension ref="A1:H7"/>
  <sheetViews>
    <sheetView workbookViewId="0">
      <selection activeCell="C2" sqref="C2"/>
    </sheetView>
  </sheetViews>
  <sheetFormatPr defaultColWidth="8.6640625" defaultRowHeight="18" x14ac:dyDescent="0.35"/>
  <cols>
    <col min="1" max="1" width="26.5" style="7" customWidth="1"/>
    <col min="2" max="2" width="17.83203125" style="7" customWidth="1"/>
    <col min="3" max="3" width="30.5" style="7" customWidth="1"/>
    <col min="4" max="4" width="16.1640625" style="7" customWidth="1"/>
    <col min="5" max="5" width="21.1640625" style="7" customWidth="1"/>
    <col min="6" max="6" width="12.83203125" style="7" customWidth="1"/>
    <col min="7" max="7" width="10.25" style="7" customWidth="1"/>
    <col min="8" max="16384" width="8.6640625" style="7"/>
  </cols>
  <sheetData>
    <row r="1" spans="1:8" ht="22.2" customHeight="1" x14ac:dyDescent="0.45">
      <c r="A1" s="27" t="s">
        <v>38</v>
      </c>
      <c r="B1" s="27" t="s">
        <v>39</v>
      </c>
      <c r="C1" s="27" t="s">
        <v>40</v>
      </c>
      <c r="E1" s="11" t="s">
        <v>2</v>
      </c>
      <c r="F1" s="3"/>
      <c r="G1" s="3"/>
      <c r="H1" s="3"/>
    </row>
    <row r="2" spans="1:8" x14ac:dyDescent="0.35">
      <c r="A2" s="13" t="s">
        <v>41</v>
      </c>
      <c r="B2" s="13" t="s">
        <v>42</v>
      </c>
      <c r="C2" s="28"/>
      <c r="E2" s="2" t="s">
        <v>4</v>
      </c>
      <c r="F2" s="6" t="str">
        <f ca="1">IFERROR("Kapitel "&amp;LEFT(RIGHT(CELL("filnamn",#REF!),LEN(CELL("filnamn",#REF!))-FIND("[",CELL("filnamn",#REF!))),1),"Kapitel "&amp;LEFT(RIGHT(CELL("filename",E1),LEN(CELL("filename",E1))-FIND("[",CELL("filename",E1))),1))</f>
        <v>Kapitel 4</v>
      </c>
      <c r="G2" s="2" t="s">
        <v>5</v>
      </c>
      <c r="H2" s="6" t="str">
        <f ca="1">IFERROR(RIGHT(CELL("filnamn",E1),LEN(CELL("filnamn",E1))-FIND("]",CELL("filnamn",E1))),RIGHT(CELL("filename",E1),LEN(CELL("filename",E1))-FIND("]",CELL("filename",E1))))</f>
        <v>SAMMAN</v>
      </c>
    </row>
    <row r="3" spans="1:8" x14ac:dyDescent="0.35">
      <c r="A3" s="13" t="s">
        <v>43</v>
      </c>
      <c r="B3" s="13" t="s">
        <v>44</v>
      </c>
      <c r="C3" s="16"/>
    </row>
    <row r="4" spans="1:8" x14ac:dyDescent="0.35">
      <c r="A4" s="13" t="s">
        <v>45</v>
      </c>
      <c r="B4" s="13" t="s">
        <v>46</v>
      </c>
      <c r="C4" s="16"/>
    </row>
    <row r="5" spans="1:8" x14ac:dyDescent="0.35">
      <c r="A5" s="13" t="s">
        <v>47</v>
      </c>
      <c r="B5" s="13" t="s">
        <v>42</v>
      </c>
      <c r="C5" s="16"/>
    </row>
    <row r="6" spans="1:8" x14ac:dyDescent="0.35">
      <c r="A6" s="13" t="s">
        <v>48</v>
      </c>
      <c r="B6" s="13" t="s">
        <v>49</v>
      </c>
      <c r="C6" s="16"/>
    </row>
    <row r="7" spans="1:8" x14ac:dyDescent="0.35">
      <c r="A7" s="13" t="s">
        <v>50</v>
      </c>
      <c r="B7" s="13" t="s">
        <v>51</v>
      </c>
      <c r="C7" s="16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6295A-F214-4544-B660-C3FC331DD101}">
  <sheetPr>
    <tabColor rgb="FFFF0000"/>
  </sheetPr>
  <dimension ref="A1:E7"/>
  <sheetViews>
    <sheetView workbookViewId="0">
      <selection activeCell="C3" sqref="C3"/>
    </sheetView>
  </sheetViews>
  <sheetFormatPr defaultColWidth="8.6640625" defaultRowHeight="18" x14ac:dyDescent="0.35"/>
  <cols>
    <col min="1" max="1" width="26.5" style="7" customWidth="1"/>
    <col min="2" max="2" width="17.83203125" style="7" customWidth="1"/>
    <col min="3" max="3" width="32.83203125" style="7" customWidth="1"/>
    <col min="4" max="4" width="18.9140625" style="7" customWidth="1"/>
    <col min="5" max="5" width="22.5" style="7" customWidth="1"/>
    <col min="6" max="16384" width="8.6640625" style="7"/>
  </cols>
  <sheetData>
    <row r="1" spans="1:5" ht="22.2" customHeight="1" x14ac:dyDescent="0.35">
      <c r="A1" s="27" t="s">
        <v>38</v>
      </c>
      <c r="B1" s="27" t="s">
        <v>39</v>
      </c>
      <c r="C1" s="27" t="s">
        <v>213</v>
      </c>
      <c r="D1" s="27" t="s">
        <v>52</v>
      </c>
      <c r="E1" s="27" t="s">
        <v>212</v>
      </c>
    </row>
    <row r="2" spans="1:5" x14ac:dyDescent="0.35">
      <c r="A2" s="13" t="s">
        <v>41</v>
      </c>
      <c r="B2" s="13" t="s">
        <v>42</v>
      </c>
      <c r="C2" s="28" t="s">
        <v>53</v>
      </c>
      <c r="D2" s="28" t="s">
        <v>54</v>
      </c>
      <c r="E2" s="28" t="s">
        <v>214</v>
      </c>
    </row>
    <row r="3" spans="1:5" x14ac:dyDescent="0.35">
      <c r="A3" s="13" t="s">
        <v>43</v>
      </c>
      <c r="B3" s="13" t="s">
        <v>44</v>
      </c>
      <c r="C3" s="16" t="str">
        <f t="shared" ref="C3:C7" si="0">CONCATENATE(B3,", ",A3)</f>
        <v>Karlsson, Thomas</v>
      </c>
      <c r="D3" s="16" t="str">
        <f t="shared" ref="D3:D7" si="1">A3&amp;" "&amp;B3</f>
        <v>Thomas Karlsson</v>
      </c>
      <c r="E3" s="28" t="str">
        <f t="shared" ref="E3:E7" si="2">_xlfn.CONCAT(A3," ",B3)</f>
        <v>Thomas Karlsson</v>
      </c>
    </row>
    <row r="4" spans="1:5" x14ac:dyDescent="0.35">
      <c r="A4" s="13" t="s">
        <v>45</v>
      </c>
      <c r="B4" s="13" t="s">
        <v>46</v>
      </c>
      <c r="C4" s="16" t="str">
        <f t="shared" si="0"/>
        <v>Svensson, Svea</v>
      </c>
      <c r="D4" s="16" t="str">
        <f t="shared" si="1"/>
        <v>Svea Svensson</v>
      </c>
      <c r="E4" s="28" t="str">
        <f t="shared" si="2"/>
        <v>Svea Svensson</v>
      </c>
    </row>
    <row r="5" spans="1:5" x14ac:dyDescent="0.35">
      <c r="A5" s="13" t="s">
        <v>47</v>
      </c>
      <c r="B5" s="13" t="s">
        <v>42</v>
      </c>
      <c r="C5" s="16" t="str">
        <f t="shared" si="0"/>
        <v>Andersson, Eva</v>
      </c>
      <c r="D5" s="16" t="str">
        <f t="shared" si="1"/>
        <v>Eva Andersson</v>
      </c>
      <c r="E5" s="28" t="str">
        <f t="shared" si="2"/>
        <v>Eva Andersson</v>
      </c>
    </row>
    <row r="6" spans="1:5" x14ac:dyDescent="0.35">
      <c r="A6" s="13" t="s">
        <v>48</v>
      </c>
      <c r="B6" s="13" t="s">
        <v>49</v>
      </c>
      <c r="C6" s="16" t="str">
        <f t="shared" si="0"/>
        <v>Persson, Anna</v>
      </c>
      <c r="D6" s="16" t="str">
        <f t="shared" si="1"/>
        <v>Anna Persson</v>
      </c>
      <c r="E6" s="28" t="str">
        <f t="shared" si="2"/>
        <v>Anna Persson</v>
      </c>
    </row>
    <row r="7" spans="1:5" x14ac:dyDescent="0.35">
      <c r="A7" s="13" t="s">
        <v>50</v>
      </c>
      <c r="B7" s="13" t="s">
        <v>51</v>
      </c>
      <c r="C7" s="16" t="str">
        <f t="shared" si="0"/>
        <v>Pettersson, Mats</v>
      </c>
      <c r="D7" s="16" t="str">
        <f t="shared" si="1"/>
        <v>Mats Pettersson</v>
      </c>
      <c r="E7" s="28" t="str">
        <f t="shared" si="2"/>
        <v>Mats Pettersson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CC6A-596B-461C-ADEF-2082093F94FE}">
  <sheetPr>
    <tabColor rgb="FF92D050"/>
  </sheetPr>
  <dimension ref="A1:E13"/>
  <sheetViews>
    <sheetView workbookViewId="0">
      <selection activeCell="E2" sqref="E2"/>
    </sheetView>
  </sheetViews>
  <sheetFormatPr defaultColWidth="8.9140625" defaultRowHeight="18" x14ac:dyDescent="0.35"/>
  <cols>
    <col min="1" max="1" width="13.25" style="2" customWidth="1"/>
    <col min="2" max="2" width="17.9140625" style="2" customWidth="1"/>
    <col min="3" max="3" width="13.6640625" style="2" customWidth="1"/>
    <col min="4" max="4" width="21.6640625" style="2" customWidth="1"/>
    <col min="5" max="5" width="22.5" style="2" customWidth="1"/>
    <col min="6" max="16384" width="8.9140625" style="2"/>
  </cols>
  <sheetData>
    <row r="1" spans="1:5" x14ac:dyDescent="0.35">
      <c r="A1" s="29" t="s">
        <v>38</v>
      </c>
      <c r="B1" s="29" t="s">
        <v>39</v>
      </c>
      <c r="C1" s="29" t="s">
        <v>55</v>
      </c>
      <c r="D1" s="29" t="s">
        <v>56</v>
      </c>
      <c r="E1" s="12" t="s">
        <v>57</v>
      </c>
    </row>
    <row r="2" spans="1:5" x14ac:dyDescent="0.35">
      <c r="A2" s="30" t="s">
        <v>41</v>
      </c>
      <c r="B2" s="30" t="s">
        <v>42</v>
      </c>
      <c r="C2" s="30">
        <v>26</v>
      </c>
      <c r="D2" s="31" t="s">
        <v>58</v>
      </c>
      <c r="E2" s="25"/>
    </row>
    <row r="3" spans="1:5" x14ac:dyDescent="0.35">
      <c r="A3" s="30" t="s">
        <v>59</v>
      </c>
      <c r="B3" s="30" t="s">
        <v>49</v>
      </c>
      <c r="C3" s="30">
        <v>42</v>
      </c>
      <c r="D3" s="31" t="s">
        <v>60</v>
      </c>
      <c r="E3" s="25"/>
    </row>
    <row r="4" spans="1:5" x14ac:dyDescent="0.35">
      <c r="A4" s="30" t="s">
        <v>61</v>
      </c>
      <c r="B4" s="30" t="s">
        <v>62</v>
      </c>
      <c r="C4" s="30">
        <v>51</v>
      </c>
      <c r="D4" s="31" t="s">
        <v>63</v>
      </c>
      <c r="E4" s="25"/>
    </row>
    <row r="5" spans="1:5" x14ac:dyDescent="0.35">
      <c r="A5" s="8"/>
      <c r="B5" s="8"/>
      <c r="C5" s="8"/>
      <c r="D5" s="8"/>
    </row>
    <row r="6" spans="1:5" x14ac:dyDescent="0.35">
      <c r="A6" s="29" t="s">
        <v>64</v>
      </c>
      <c r="B6" s="29" t="s">
        <v>65</v>
      </c>
      <c r="C6" s="29" t="s">
        <v>66</v>
      </c>
      <c r="D6" s="29" t="s">
        <v>56</v>
      </c>
      <c r="E6" s="12" t="s">
        <v>57</v>
      </c>
    </row>
    <row r="7" spans="1:5" x14ac:dyDescent="0.35">
      <c r="A7" s="30">
        <v>250</v>
      </c>
      <c r="B7" s="30">
        <v>5112</v>
      </c>
      <c r="C7" s="30">
        <v>6110</v>
      </c>
      <c r="D7" s="31" t="s">
        <v>67</v>
      </c>
      <c r="E7" s="26"/>
    </row>
    <row r="8" spans="1:5" x14ac:dyDescent="0.35">
      <c r="A8" s="30">
        <v>250</v>
      </c>
      <c r="B8" s="30">
        <v>5112</v>
      </c>
      <c r="C8" s="30">
        <v>6110</v>
      </c>
      <c r="D8" s="31" t="s">
        <v>67</v>
      </c>
      <c r="E8" s="26"/>
    </row>
    <row r="9" spans="1:5" x14ac:dyDescent="0.35">
      <c r="A9" s="8"/>
      <c r="B9" s="8"/>
      <c r="C9" s="8"/>
      <c r="D9" s="8"/>
    </row>
    <row r="10" spans="1:5" x14ac:dyDescent="0.35">
      <c r="A10" s="29" t="s">
        <v>68</v>
      </c>
      <c r="B10" s="29" t="s">
        <v>69</v>
      </c>
      <c r="C10" s="29" t="s">
        <v>70</v>
      </c>
      <c r="D10" s="29" t="s">
        <v>56</v>
      </c>
      <c r="E10" s="12" t="s">
        <v>57</v>
      </c>
    </row>
    <row r="11" spans="1:5" x14ac:dyDescent="0.35">
      <c r="A11" s="30" t="s">
        <v>71</v>
      </c>
      <c r="B11" s="30">
        <v>2</v>
      </c>
      <c r="C11" s="30" t="s">
        <v>72</v>
      </c>
      <c r="D11" s="31" t="s">
        <v>73</v>
      </c>
      <c r="E11" s="26"/>
    </row>
    <row r="12" spans="1:5" x14ac:dyDescent="0.35">
      <c r="A12" s="30" t="s">
        <v>74</v>
      </c>
      <c r="B12" s="30">
        <v>300</v>
      </c>
      <c r="C12" s="30" t="s">
        <v>75</v>
      </c>
      <c r="D12" s="31" t="s">
        <v>76</v>
      </c>
      <c r="E12" s="26"/>
    </row>
    <row r="13" spans="1:5" x14ac:dyDescent="0.35">
      <c r="A13" s="30" t="s">
        <v>77</v>
      </c>
      <c r="B13" s="30">
        <v>6</v>
      </c>
      <c r="C13" s="30" t="s">
        <v>78</v>
      </c>
      <c r="D13" s="31" t="s">
        <v>79</v>
      </c>
      <c r="E13" s="26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F1E17-0DCA-47BB-8246-7AB1E6D044FA}">
  <sheetPr>
    <tabColor rgb="FFFF0000"/>
  </sheetPr>
  <dimension ref="A1:F13"/>
  <sheetViews>
    <sheetView workbookViewId="0">
      <selection activeCell="E2" sqref="E2"/>
    </sheetView>
  </sheetViews>
  <sheetFormatPr defaultColWidth="8.9140625" defaultRowHeight="18" x14ac:dyDescent="0.35"/>
  <cols>
    <col min="1" max="1" width="13.25" style="2" customWidth="1"/>
    <col min="2" max="2" width="17.9140625" style="2" customWidth="1"/>
    <col min="3" max="3" width="13.6640625" style="2" customWidth="1"/>
    <col min="4" max="4" width="21.6640625" style="2" customWidth="1"/>
    <col min="5" max="5" width="22.5" style="2" customWidth="1"/>
    <col min="6" max="6" width="34.33203125" style="2" customWidth="1"/>
    <col min="7" max="7" width="1.5" style="2" customWidth="1"/>
    <col min="8" max="16384" width="8.9140625" style="2"/>
  </cols>
  <sheetData>
    <row r="1" spans="1:6" x14ac:dyDescent="0.35">
      <c r="A1" s="29" t="s">
        <v>38</v>
      </c>
      <c r="B1" s="29" t="s">
        <v>39</v>
      </c>
      <c r="C1" s="29" t="s">
        <v>55</v>
      </c>
      <c r="D1" s="29" t="s">
        <v>56</v>
      </c>
      <c r="E1" s="12" t="s">
        <v>57</v>
      </c>
      <c r="F1" s="12" t="s">
        <v>80</v>
      </c>
    </row>
    <row r="2" spans="1:6" x14ac:dyDescent="0.35">
      <c r="A2" s="30" t="s">
        <v>41</v>
      </c>
      <c r="B2" s="30" t="s">
        <v>42</v>
      </c>
      <c r="C2" s="30">
        <v>26</v>
      </c>
      <c r="D2" s="31" t="s">
        <v>58</v>
      </c>
      <c r="E2" s="25" t="str">
        <f>A2&amp;" "&amp;B2</f>
        <v>Sven Andersson</v>
      </c>
      <c r="F2" s="32" t="s">
        <v>54</v>
      </c>
    </row>
    <row r="3" spans="1:6" x14ac:dyDescent="0.35">
      <c r="A3" s="30" t="s">
        <v>59</v>
      </c>
      <c r="B3" s="30" t="s">
        <v>49</v>
      </c>
      <c r="C3" s="30">
        <v>42</v>
      </c>
      <c r="D3" s="31" t="s">
        <v>60</v>
      </c>
      <c r="E3" s="25" t="str">
        <f>A3&amp;" "&amp;B3&amp;", "&amp;C3</f>
        <v>Åsa Persson, 42</v>
      </c>
      <c r="F3" s="32" t="s">
        <v>81</v>
      </c>
    </row>
    <row r="4" spans="1:6" x14ac:dyDescent="0.35">
      <c r="A4" s="30" t="s">
        <v>61</v>
      </c>
      <c r="B4" s="30" t="s">
        <v>62</v>
      </c>
      <c r="C4" s="30">
        <v>51</v>
      </c>
      <c r="D4" s="31" t="s">
        <v>63</v>
      </c>
      <c r="E4" s="25" t="str">
        <f>B4&amp;", "&amp;A4&amp;" - "&amp;C4&amp;" år"</f>
        <v>Olsson, Jan - 51 år</v>
      </c>
      <c r="F4" s="32" t="s">
        <v>82</v>
      </c>
    </row>
    <row r="5" spans="1:6" x14ac:dyDescent="0.35">
      <c r="A5" s="8"/>
      <c r="B5" s="8"/>
      <c r="C5" s="8"/>
      <c r="D5" s="8"/>
    </row>
    <row r="6" spans="1:6" x14ac:dyDescent="0.35">
      <c r="A6" s="29" t="s">
        <v>64</v>
      </c>
      <c r="B6" s="29" t="s">
        <v>65</v>
      </c>
      <c r="C6" s="29" t="s">
        <v>66</v>
      </c>
      <c r="D6" s="29" t="s">
        <v>56</v>
      </c>
      <c r="E6" s="12" t="s">
        <v>57</v>
      </c>
      <c r="F6" s="12" t="s">
        <v>80</v>
      </c>
    </row>
    <row r="7" spans="1:6" x14ac:dyDescent="0.35">
      <c r="A7" s="30">
        <v>250</v>
      </c>
      <c r="B7" s="30">
        <v>5112</v>
      </c>
      <c r="C7" s="30">
        <v>6110</v>
      </c>
      <c r="D7" s="31" t="s">
        <v>67</v>
      </c>
      <c r="E7" s="25" t="str">
        <f>A7&amp;"-"&amp;B7&amp;"-"&amp;C7</f>
        <v>250-5112-6110</v>
      </c>
      <c r="F7" s="32" t="s">
        <v>83</v>
      </c>
    </row>
    <row r="8" spans="1:6" x14ac:dyDescent="0.35">
      <c r="A8" s="30">
        <v>250</v>
      </c>
      <c r="B8" s="30">
        <v>5112</v>
      </c>
      <c r="C8" s="30">
        <v>6110</v>
      </c>
      <c r="D8" s="31" t="s">
        <v>67</v>
      </c>
      <c r="E8" s="25" t="str">
        <f>A8&amp;"-"&amp;B8&amp;"-"&amp;C8</f>
        <v>250-5112-6110</v>
      </c>
      <c r="F8" s="32" t="s">
        <v>84</v>
      </c>
    </row>
    <row r="9" spans="1:6" x14ac:dyDescent="0.35">
      <c r="A9" s="8"/>
      <c r="B9" s="8"/>
      <c r="C9" s="8"/>
      <c r="D9" s="8"/>
    </row>
    <row r="10" spans="1:6" x14ac:dyDescent="0.35">
      <c r="A10" s="29" t="s">
        <v>68</v>
      </c>
      <c r="B10" s="29" t="s">
        <v>69</v>
      </c>
      <c r="C10" s="29" t="s">
        <v>70</v>
      </c>
      <c r="D10" s="29" t="s">
        <v>56</v>
      </c>
      <c r="E10" s="12" t="s">
        <v>57</v>
      </c>
      <c r="F10" s="12" t="s">
        <v>80</v>
      </c>
    </row>
    <row r="11" spans="1:6" x14ac:dyDescent="0.35">
      <c r="A11" s="30" t="s">
        <v>71</v>
      </c>
      <c r="B11" s="30">
        <v>2</v>
      </c>
      <c r="C11" s="30" t="s">
        <v>72</v>
      </c>
      <c r="D11" s="31" t="s">
        <v>73</v>
      </c>
      <c r="E11" s="25" t="str">
        <f>B11&amp;" "&amp;C11&amp;" "&amp;A11</f>
        <v>2 kg mjöl</v>
      </c>
      <c r="F11" s="32" t="s">
        <v>85</v>
      </c>
    </row>
    <row r="12" spans="1:6" x14ac:dyDescent="0.35">
      <c r="A12" s="30" t="s">
        <v>74</v>
      </c>
      <c r="B12" s="30">
        <v>300</v>
      </c>
      <c r="C12" s="30" t="s">
        <v>75</v>
      </c>
      <c r="D12" s="31" t="s">
        <v>76</v>
      </c>
      <c r="E12" s="25" t="str">
        <f>B12&amp;" "&amp;C12&amp;" "&amp;A12</f>
        <v>300 gram sirap</v>
      </c>
      <c r="F12" s="32" t="s">
        <v>86</v>
      </c>
    </row>
    <row r="13" spans="1:6" x14ac:dyDescent="0.35">
      <c r="A13" s="30" t="s">
        <v>77</v>
      </c>
      <c r="B13" s="30">
        <v>6</v>
      </c>
      <c r="C13" s="30" t="s">
        <v>78</v>
      </c>
      <c r="D13" s="31" t="s">
        <v>79</v>
      </c>
      <c r="E13" s="25" t="str">
        <f>B13&amp;" "&amp;C13&amp;" "&amp;A13</f>
        <v>6 dl mjölk</v>
      </c>
      <c r="F13" s="32" t="s">
        <v>87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E3624-2AD9-4CC6-B8CD-D19D1F2ADAF6}">
  <sheetPr>
    <tabColor rgb="FF92D050"/>
  </sheetPr>
  <dimension ref="A1:H16"/>
  <sheetViews>
    <sheetView workbookViewId="0">
      <selection activeCell="C2" sqref="C2"/>
    </sheetView>
  </sheetViews>
  <sheetFormatPr defaultColWidth="8.6640625" defaultRowHeight="18" x14ac:dyDescent="0.35"/>
  <cols>
    <col min="1" max="3" width="22.58203125" style="2" customWidth="1"/>
    <col min="4" max="4" width="11.25" style="2" customWidth="1"/>
    <col min="5" max="5" width="21.1640625" style="2" customWidth="1"/>
    <col min="6" max="6" width="12.83203125" style="2" customWidth="1"/>
    <col min="7" max="7" width="10.25" style="2" customWidth="1"/>
    <col min="8" max="16384" width="8.6640625" style="2"/>
  </cols>
  <sheetData>
    <row r="1" spans="1:8" ht="24" customHeight="1" x14ac:dyDescent="0.45">
      <c r="A1" s="12" t="s">
        <v>0</v>
      </c>
      <c r="B1" s="12" t="s">
        <v>88</v>
      </c>
      <c r="C1" s="12" t="s">
        <v>89</v>
      </c>
      <c r="E1" s="11" t="s">
        <v>2</v>
      </c>
      <c r="F1" s="3"/>
      <c r="G1" s="3"/>
      <c r="H1" s="3"/>
    </row>
    <row r="2" spans="1:8" x14ac:dyDescent="0.35">
      <c r="A2" s="33">
        <v>10000</v>
      </c>
      <c r="B2" s="9" t="s">
        <v>90</v>
      </c>
      <c r="C2" s="14"/>
      <c r="E2" s="2" t="s">
        <v>4</v>
      </c>
      <c r="F2" s="6" t="str">
        <f ca="1">IFERROR("Kapitel "&amp;LEFT(RIGHT(CELL("filnamn",#REF!),LEN(CELL("filnamn",#REF!))-FIND("[",CELL("filnamn",#REF!))),1),"Kapitel "&amp;LEFT(RIGHT(CELL("filename",E1),LEN(CELL("filename",E1))-FIND("[",CELL("filename",E1))),1))</f>
        <v>Kapitel 4</v>
      </c>
      <c r="G2" s="2" t="s">
        <v>5</v>
      </c>
      <c r="H2" s="6" t="str">
        <f ca="1">IFERROR(RIGHT(CELL("filnamn",E1),LEN(CELL("filnamn",E1))-FIND("]",CELL("filnamn",E1))),RIGHT(CELL("filename",E1),LEN(CELL("filename",E1))-FIND("]",CELL("filename",E1))))</f>
        <v>TEXT</v>
      </c>
    </row>
    <row r="3" spans="1:8" x14ac:dyDescent="0.35">
      <c r="A3" s="33">
        <v>100000000</v>
      </c>
      <c r="B3" s="9" t="s">
        <v>91</v>
      </c>
      <c r="C3" s="15"/>
    </row>
    <row r="4" spans="1:8" x14ac:dyDescent="0.35">
      <c r="A4" s="34">
        <f ca="1">TODAY()</f>
        <v>46031</v>
      </c>
      <c r="B4" s="10" t="s">
        <v>92</v>
      </c>
      <c r="C4" s="16"/>
    </row>
    <row r="5" spans="1:8" x14ac:dyDescent="0.35">
      <c r="A5" s="34">
        <f t="shared" ref="A5:A14" ca="1" si="0">TODAY()</f>
        <v>46031</v>
      </c>
      <c r="B5" s="10" t="s">
        <v>93</v>
      </c>
      <c r="C5" s="16"/>
    </row>
    <row r="6" spans="1:8" x14ac:dyDescent="0.35">
      <c r="A6" s="34">
        <f t="shared" ca="1" si="0"/>
        <v>46031</v>
      </c>
      <c r="B6" s="10" t="s">
        <v>94</v>
      </c>
      <c r="C6" s="16"/>
    </row>
    <row r="7" spans="1:8" x14ac:dyDescent="0.35">
      <c r="A7" s="34">
        <f t="shared" ca="1" si="0"/>
        <v>46031</v>
      </c>
      <c r="B7" s="10" t="s">
        <v>95</v>
      </c>
      <c r="C7" s="16"/>
    </row>
    <row r="8" spans="1:8" x14ac:dyDescent="0.35">
      <c r="A8" s="34">
        <f t="shared" ca="1" si="0"/>
        <v>46031</v>
      </c>
      <c r="B8" s="10" t="s">
        <v>96</v>
      </c>
      <c r="C8" s="16"/>
    </row>
    <row r="9" spans="1:8" x14ac:dyDescent="0.35">
      <c r="A9" s="34">
        <f t="shared" ca="1" si="0"/>
        <v>46031</v>
      </c>
      <c r="B9" s="10" t="s">
        <v>97</v>
      </c>
      <c r="C9" s="16"/>
    </row>
    <row r="10" spans="1:8" x14ac:dyDescent="0.35">
      <c r="A10" s="34">
        <f t="shared" ca="1" si="0"/>
        <v>46031</v>
      </c>
      <c r="B10" s="10" t="s">
        <v>98</v>
      </c>
      <c r="C10" s="16"/>
    </row>
    <row r="11" spans="1:8" x14ac:dyDescent="0.35">
      <c r="A11" s="34">
        <f t="shared" ca="1" si="0"/>
        <v>46031</v>
      </c>
      <c r="B11" s="10" t="s">
        <v>98</v>
      </c>
      <c r="C11" s="16"/>
    </row>
    <row r="12" spans="1:8" x14ac:dyDescent="0.35">
      <c r="A12" s="34">
        <f t="shared" ca="1" si="0"/>
        <v>46031</v>
      </c>
      <c r="B12" s="10" t="s">
        <v>99</v>
      </c>
      <c r="C12" s="16"/>
    </row>
    <row r="13" spans="1:8" x14ac:dyDescent="0.35">
      <c r="A13" s="34">
        <f t="shared" ca="1" si="0"/>
        <v>46031</v>
      </c>
      <c r="B13" s="10" t="s">
        <v>100</v>
      </c>
      <c r="C13" s="16"/>
    </row>
    <row r="14" spans="1:8" x14ac:dyDescent="0.35">
      <c r="A14" s="34">
        <f t="shared" ca="1" si="0"/>
        <v>46031</v>
      </c>
      <c r="B14" s="10" t="s">
        <v>101</v>
      </c>
      <c r="C14" s="16"/>
    </row>
    <row r="15" spans="1:8" x14ac:dyDescent="0.35">
      <c r="A15" s="13">
        <v>12345</v>
      </c>
      <c r="B15" s="10" t="s">
        <v>102</v>
      </c>
      <c r="C15" s="15"/>
    </row>
    <row r="16" spans="1:8" x14ac:dyDescent="0.35">
      <c r="A16" s="13">
        <v>12345</v>
      </c>
      <c r="B16" s="10" t="s">
        <v>103</v>
      </c>
      <c r="C16" s="15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AD1AA-0825-45E4-AB9D-F0380DE3D8EA}">
  <sheetPr>
    <tabColor rgb="FFFF0000"/>
  </sheetPr>
  <dimension ref="A1:D17"/>
  <sheetViews>
    <sheetView workbookViewId="0">
      <selection activeCell="C2" sqref="C2"/>
    </sheetView>
  </sheetViews>
  <sheetFormatPr defaultColWidth="8.6640625" defaultRowHeight="18" x14ac:dyDescent="0.35"/>
  <cols>
    <col min="1" max="3" width="22.58203125" style="2" customWidth="1"/>
    <col min="4" max="4" width="84.25" style="2" customWidth="1"/>
    <col min="5" max="16384" width="8.6640625" style="2"/>
  </cols>
  <sheetData>
    <row r="1" spans="1:4" ht="24" customHeight="1" x14ac:dyDescent="0.35">
      <c r="A1" s="12" t="s">
        <v>0</v>
      </c>
      <c r="B1" s="12" t="s">
        <v>88</v>
      </c>
      <c r="C1" s="12" t="s">
        <v>89</v>
      </c>
      <c r="D1" s="12" t="s">
        <v>104</v>
      </c>
    </row>
    <row r="2" spans="1:4" x14ac:dyDescent="0.35">
      <c r="A2" s="33">
        <v>10000</v>
      </c>
      <c r="B2" s="9" t="s">
        <v>90</v>
      </c>
      <c r="C2" s="14" t="str">
        <f>TEXT(A2,"# ")</f>
        <v>10</v>
      </c>
      <c r="D2" s="35" t="s">
        <v>221</v>
      </c>
    </row>
    <row r="3" spans="1:4" x14ac:dyDescent="0.35">
      <c r="A3" s="33">
        <v>100000000</v>
      </c>
      <c r="B3" s="9" t="s">
        <v>91</v>
      </c>
      <c r="C3" s="14" t="str">
        <f>TEXT(A3,"#  ")</f>
        <v>100</v>
      </c>
      <c r="D3" s="35" t="s">
        <v>222</v>
      </c>
    </row>
    <row r="4" spans="1:4" x14ac:dyDescent="0.35">
      <c r="A4" s="34">
        <f ca="1">TODAY()</f>
        <v>46031</v>
      </c>
      <c r="B4" s="10" t="s">
        <v>215</v>
      </c>
      <c r="C4" s="16" t="str">
        <f ca="1">TEXT(MONTH(A4),"M")</f>
        <v>1</v>
      </c>
      <c r="D4" s="36" t="s">
        <v>223</v>
      </c>
    </row>
    <row r="5" spans="1:4" x14ac:dyDescent="0.35">
      <c r="A5" s="34">
        <f ca="1">TODAY()</f>
        <v>46031</v>
      </c>
      <c r="B5" s="10" t="s">
        <v>92</v>
      </c>
      <c r="C5" s="16" t="str">
        <f ca="1">TEXT(MONTH(A5),"MM")</f>
        <v>01</v>
      </c>
      <c r="D5" s="36" t="s">
        <v>216</v>
      </c>
    </row>
    <row r="6" spans="1:4" x14ac:dyDescent="0.35">
      <c r="A6" s="34">
        <f t="shared" ref="A6:A15" ca="1" si="0">TODAY()</f>
        <v>46031</v>
      </c>
      <c r="B6" s="10" t="s">
        <v>93</v>
      </c>
      <c r="C6" s="16" t="str">
        <f ca="1">TEXT(MONTH(A6),"MMM")</f>
        <v>jan</v>
      </c>
      <c r="D6" s="36" t="s">
        <v>217</v>
      </c>
    </row>
    <row r="7" spans="1:4" x14ac:dyDescent="0.35">
      <c r="A7" s="34">
        <f t="shared" ca="1" si="0"/>
        <v>46031</v>
      </c>
      <c r="B7" s="10" t="s">
        <v>94</v>
      </c>
      <c r="C7" s="16" t="str">
        <f ca="1">TEXT(MONTH(A7),"MMMM")</f>
        <v>januari</v>
      </c>
      <c r="D7" s="36" t="s">
        <v>218</v>
      </c>
    </row>
    <row r="8" spans="1:4" x14ac:dyDescent="0.35">
      <c r="A8" s="34">
        <f t="shared" ca="1" si="0"/>
        <v>46031</v>
      </c>
      <c r="B8" s="10" t="s">
        <v>95</v>
      </c>
      <c r="C8" s="16" t="str">
        <f ca="1">TEXT(A8,"ÅÅ")</f>
        <v>26</v>
      </c>
      <c r="D8" s="36" t="s">
        <v>220</v>
      </c>
    </row>
    <row r="9" spans="1:4" x14ac:dyDescent="0.35">
      <c r="A9" s="34">
        <f t="shared" ca="1" si="0"/>
        <v>46031</v>
      </c>
      <c r="B9" s="10" t="s">
        <v>96</v>
      </c>
      <c r="C9" s="16" t="str">
        <f ca="1">TEXT(A9,"ÅÅÅÅ")</f>
        <v>2026</v>
      </c>
      <c r="D9" s="36" t="s">
        <v>219</v>
      </c>
    </row>
    <row r="10" spans="1:4" x14ac:dyDescent="0.35">
      <c r="A10" s="34">
        <f t="shared" ca="1" si="0"/>
        <v>46031</v>
      </c>
      <c r="B10" s="10" t="s">
        <v>97</v>
      </c>
      <c r="C10" s="16" t="str">
        <f ca="1">TEXT(A10,"DD")</f>
        <v>09</v>
      </c>
      <c r="D10" s="36" t="s">
        <v>224</v>
      </c>
    </row>
    <row r="11" spans="1:4" x14ac:dyDescent="0.35">
      <c r="A11" s="34">
        <f t="shared" ca="1" si="0"/>
        <v>46031</v>
      </c>
      <c r="B11" s="10" t="s">
        <v>98</v>
      </c>
      <c r="C11" s="16" t="str">
        <f ca="1">TEXT(A11,"DDD")</f>
        <v>fre</v>
      </c>
      <c r="D11" s="36" t="s">
        <v>225</v>
      </c>
    </row>
    <row r="12" spans="1:4" x14ac:dyDescent="0.35">
      <c r="A12" s="34">
        <f t="shared" ca="1" si="0"/>
        <v>46031</v>
      </c>
      <c r="B12" s="10" t="s">
        <v>98</v>
      </c>
      <c r="C12" s="16" t="str">
        <f ca="1">TEXT(A12,"DDDD")</f>
        <v>fredag</v>
      </c>
      <c r="D12" s="36" t="s">
        <v>226</v>
      </c>
    </row>
    <row r="13" spans="1:4" x14ac:dyDescent="0.35">
      <c r="A13" s="34">
        <f t="shared" ca="1" si="0"/>
        <v>46031</v>
      </c>
      <c r="B13" s="10" t="s">
        <v>99</v>
      </c>
      <c r="C13" s="16" t="str">
        <f ca="1">TEXT(A13,"t:mm")</f>
        <v>0:00</v>
      </c>
      <c r="D13" s="36" t="s">
        <v>227</v>
      </c>
    </row>
    <row r="14" spans="1:4" x14ac:dyDescent="0.35">
      <c r="A14" s="34">
        <f t="shared" ca="1" si="0"/>
        <v>46031</v>
      </c>
      <c r="B14" s="10" t="s">
        <v>100</v>
      </c>
      <c r="C14" s="16" t="str">
        <f ca="1">TEXT(A14,"DD MMMM ÅÅÅÅ")</f>
        <v>09 januari 2026</v>
      </c>
      <c r="D14" s="36" t="s">
        <v>229</v>
      </c>
    </row>
    <row r="15" spans="1:4" x14ac:dyDescent="0.35">
      <c r="A15" s="34">
        <f t="shared" ca="1" si="0"/>
        <v>46031</v>
      </c>
      <c r="B15" s="10" t="s">
        <v>101</v>
      </c>
      <c r="C15" s="16" t="str">
        <f ca="1">TEXT(A15,"ÅÅÅÅ-MM-DD")</f>
        <v>2026-01-09</v>
      </c>
      <c r="D15" s="36" t="s">
        <v>230</v>
      </c>
    </row>
    <row r="16" spans="1:4" x14ac:dyDescent="0.35">
      <c r="A16" s="13">
        <v>12345</v>
      </c>
      <c r="B16" s="10" t="s">
        <v>102</v>
      </c>
      <c r="C16" s="15" t="str">
        <f>TEXT(A16,"0000000")</f>
        <v>0012345</v>
      </c>
      <c r="D16" s="37" t="s">
        <v>228</v>
      </c>
    </row>
    <row r="17" spans="1:4" x14ac:dyDescent="0.35">
      <c r="A17" s="13">
        <v>12345</v>
      </c>
      <c r="B17" s="10" t="s">
        <v>103</v>
      </c>
      <c r="C17" s="15" t="str">
        <f>TEXT(A17,"")</f>
        <v/>
      </c>
      <c r="D17" s="37" t="s">
        <v>105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A91FB-3F01-4B2C-A253-F42E62274F36}">
  <sheetPr>
    <tabColor rgb="FF92D050"/>
  </sheetPr>
  <dimension ref="A1:G7"/>
  <sheetViews>
    <sheetView workbookViewId="0">
      <selection activeCell="B2" sqref="B2"/>
    </sheetView>
  </sheetViews>
  <sheetFormatPr defaultColWidth="8.9140625" defaultRowHeight="18" x14ac:dyDescent="0.35"/>
  <cols>
    <col min="1" max="1" width="27.25" style="2" customWidth="1"/>
    <col min="2" max="2" width="38.9140625" style="2" customWidth="1"/>
    <col min="3" max="3" width="12.83203125" style="2" customWidth="1"/>
    <col min="4" max="4" width="21.1640625" style="2" customWidth="1"/>
    <col min="5" max="5" width="11.1640625" style="2" customWidth="1"/>
    <col min="6" max="6" width="10.25" style="2" customWidth="1"/>
    <col min="7" max="7" width="10.5" style="2" customWidth="1"/>
    <col min="8" max="16384" width="8.9140625" style="2"/>
  </cols>
  <sheetData>
    <row r="1" spans="1:7" ht="24" customHeight="1" x14ac:dyDescent="0.45">
      <c r="A1" s="12" t="s">
        <v>39</v>
      </c>
      <c r="B1" s="12" t="s">
        <v>106</v>
      </c>
      <c r="D1" s="11" t="s">
        <v>2</v>
      </c>
      <c r="E1" s="3"/>
      <c r="F1" s="3"/>
      <c r="G1" s="3"/>
    </row>
    <row r="2" spans="1:7" x14ac:dyDescent="0.35">
      <c r="A2" s="13" t="s">
        <v>107</v>
      </c>
      <c r="B2" s="14"/>
      <c r="D2" s="2" t="s">
        <v>4</v>
      </c>
      <c r="E2" s="6" t="str">
        <f ca="1">IFERROR("Kapitel "&amp;LEFT(RIGHT(CELL("filnamn",#REF!),LEN(CELL("filnamn",#REF!))-FIND("[",CELL("filnamn",#REF!))),1),"Kapitel "&amp;LEFT(RIGHT(CELL("filename",D1),LEN(CELL("filename",D1))-FIND("[",CELL("filename",D1))),1))</f>
        <v>Kapitel 4</v>
      </c>
      <c r="F2" s="2" t="s">
        <v>5</v>
      </c>
      <c r="G2" s="6" t="str">
        <f ca="1">IFERROR(RIGHT(CELL("filnamn",D1),LEN(CELL("filnamn",D1))-FIND("]",CELL("filnamn",D1))),RIGHT(CELL("filename",D1),LEN(CELL("filename",D1))-FIND("]",CELL("filename",D1))))</f>
        <v>RENSA</v>
      </c>
    </row>
    <row r="3" spans="1:7" x14ac:dyDescent="0.35">
      <c r="A3" s="13" t="s">
        <v>108</v>
      </c>
      <c r="B3" s="15"/>
    </row>
    <row r="4" spans="1:7" x14ac:dyDescent="0.35">
      <c r="A4" s="13" t="s">
        <v>109</v>
      </c>
      <c r="B4" s="16"/>
    </row>
    <row r="5" spans="1:7" x14ac:dyDescent="0.35">
      <c r="A5" s="13" t="s">
        <v>110</v>
      </c>
      <c r="B5" s="16"/>
    </row>
    <row r="6" spans="1:7" x14ac:dyDescent="0.35">
      <c r="A6" s="13" t="s">
        <v>111</v>
      </c>
      <c r="B6" s="16"/>
    </row>
    <row r="7" spans="1:7" x14ac:dyDescent="0.35">
      <c r="A7" s="13" t="s">
        <v>112</v>
      </c>
      <c r="B7" s="16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61EE-3FD9-4FAD-A16A-4C6B47ABB149}">
  <sheetPr>
    <tabColor rgb="FFFF0000"/>
  </sheetPr>
  <dimension ref="A1:B7"/>
  <sheetViews>
    <sheetView workbookViewId="0">
      <selection activeCell="B2" sqref="B2"/>
    </sheetView>
  </sheetViews>
  <sheetFormatPr defaultColWidth="8.9140625" defaultRowHeight="18" x14ac:dyDescent="0.35"/>
  <cols>
    <col min="1" max="1" width="27.25" style="2" customWidth="1"/>
    <col min="2" max="2" width="38.9140625" style="2" customWidth="1"/>
    <col min="3" max="3" width="14.9140625" style="2" customWidth="1"/>
    <col min="4" max="4" width="19.83203125" style="2" customWidth="1"/>
    <col min="5" max="16384" width="8.9140625" style="2"/>
  </cols>
  <sheetData>
    <row r="1" spans="1:2" ht="24" customHeight="1" x14ac:dyDescent="0.35">
      <c r="A1" s="12" t="s">
        <v>39</v>
      </c>
      <c r="B1" s="12" t="s">
        <v>106</v>
      </c>
    </row>
    <row r="2" spans="1:2" x14ac:dyDescent="0.35">
      <c r="A2" s="13" t="s">
        <v>107</v>
      </c>
      <c r="B2" s="14" t="s">
        <v>113</v>
      </c>
    </row>
    <row r="3" spans="1:2" x14ac:dyDescent="0.35">
      <c r="A3" s="13" t="s">
        <v>108</v>
      </c>
      <c r="B3" s="15" t="str">
        <f t="shared" ref="B3:B7" si="0">TRIM(A3)</f>
        <v>Karlsson</v>
      </c>
    </row>
    <row r="4" spans="1:2" x14ac:dyDescent="0.35">
      <c r="A4" s="13" t="s">
        <v>109</v>
      </c>
      <c r="B4" s="16" t="str">
        <f t="shared" si="0"/>
        <v>Svensson</v>
      </c>
    </row>
    <row r="5" spans="1:2" x14ac:dyDescent="0.35">
      <c r="A5" s="13" t="s">
        <v>110</v>
      </c>
      <c r="B5" s="16" t="str">
        <f t="shared" si="0"/>
        <v>Andersson</v>
      </c>
    </row>
    <row r="6" spans="1:2" x14ac:dyDescent="0.35">
      <c r="A6" s="13" t="s">
        <v>111</v>
      </c>
      <c r="B6" s="16" t="str">
        <f t="shared" si="0"/>
        <v>Alm</v>
      </c>
    </row>
    <row r="7" spans="1:2" x14ac:dyDescent="0.35">
      <c r="A7" s="13" t="s">
        <v>112</v>
      </c>
      <c r="B7" s="16" t="str">
        <f t="shared" si="0"/>
        <v>Jacobsson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8233D-D309-4430-AC83-8821C7C0453A}">
  <sheetPr>
    <tabColor rgb="FF92D050"/>
  </sheetPr>
  <dimension ref="A1:H6"/>
  <sheetViews>
    <sheetView workbookViewId="0">
      <selection activeCell="B2" sqref="B2"/>
    </sheetView>
  </sheetViews>
  <sheetFormatPr defaultColWidth="8.6640625" defaultRowHeight="18" x14ac:dyDescent="0.35"/>
  <cols>
    <col min="1" max="1" width="27.33203125" style="2" customWidth="1"/>
    <col min="2" max="2" width="20" style="2" customWidth="1"/>
    <col min="3" max="4" width="8.6640625" style="2"/>
    <col min="5" max="5" width="21.1640625" style="2" customWidth="1"/>
    <col min="6" max="6" width="12.83203125" style="2" customWidth="1"/>
    <col min="7" max="7" width="10.25" style="2" customWidth="1"/>
    <col min="8" max="16384" width="8.6640625" style="2"/>
  </cols>
  <sheetData>
    <row r="1" spans="1:8" s="7" customFormat="1" ht="24" customHeight="1" x14ac:dyDescent="0.45">
      <c r="A1" s="27" t="s">
        <v>114</v>
      </c>
      <c r="B1" s="27" t="s">
        <v>115</v>
      </c>
      <c r="E1" s="11" t="s">
        <v>2</v>
      </c>
      <c r="F1" s="3"/>
      <c r="G1" s="3"/>
      <c r="H1" s="3"/>
    </row>
    <row r="2" spans="1:8" x14ac:dyDescent="0.35">
      <c r="A2" s="38">
        <v>254686986</v>
      </c>
      <c r="B2" s="14"/>
      <c r="E2" s="2" t="s">
        <v>4</v>
      </c>
      <c r="F2" s="6" t="str">
        <f ca="1">IFERROR("Kapitel "&amp;LEFT(RIGHT(CELL("filnamn",#REF!),LEN(CELL("filnamn",#REF!))-FIND("[",CELL("filnamn",#REF!))),1),"Kapitel "&amp;LEFT(RIGHT(CELL("filename",E1),LEN(CELL("filename",E1))-FIND("[",CELL("filename",E1))),1))</f>
        <v>Kapitel 4</v>
      </c>
      <c r="G2" s="2" t="s">
        <v>5</v>
      </c>
      <c r="H2" s="6" t="str">
        <f ca="1">IFERROR(RIGHT(CELL("filnamn",E1),LEN(CELL("filnamn",E1))-FIND("]",CELL("filnamn",E1))),RIGHT(CELL("filename",E1),LEN(CELL("filename",E1))-FIND("]",CELL("filename",E1))))</f>
        <v>STÄDA</v>
      </c>
    </row>
    <row r="3" spans="1:8" x14ac:dyDescent="0.35">
      <c r="A3" s="33" t="s">
        <v>231</v>
      </c>
      <c r="B3" s="15"/>
    </row>
    <row r="4" spans="1:8" x14ac:dyDescent="0.35">
      <c r="A4" s="13" t="s">
        <v>232</v>
      </c>
      <c r="B4" s="16"/>
    </row>
    <row r="5" spans="1:8" x14ac:dyDescent="0.35">
      <c r="A5" s="13" t="s">
        <v>233</v>
      </c>
      <c r="B5" s="16"/>
    </row>
    <row r="6" spans="1:8" ht="36" x14ac:dyDescent="0.35">
      <c r="A6" s="38" t="s">
        <v>234</v>
      </c>
      <c r="B6" s="15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87BA2-9F17-4FC0-A011-4DBA3ED7BC67}">
  <sheetPr>
    <tabColor rgb="FFFF0000"/>
  </sheetPr>
  <dimension ref="A1:C6"/>
  <sheetViews>
    <sheetView workbookViewId="0">
      <selection activeCell="B3" sqref="B3"/>
    </sheetView>
  </sheetViews>
  <sheetFormatPr defaultColWidth="8.6640625" defaultRowHeight="18" x14ac:dyDescent="0.35"/>
  <cols>
    <col min="1" max="1" width="27.33203125" style="2" customWidth="1"/>
    <col min="2" max="2" width="20" style="2" customWidth="1"/>
    <col min="3" max="3" width="32.33203125" style="2" customWidth="1"/>
    <col min="4" max="16384" width="8.6640625" style="2"/>
  </cols>
  <sheetData>
    <row r="1" spans="1:3" s="7" customFormat="1" ht="24" customHeight="1" x14ac:dyDescent="0.35">
      <c r="A1" s="27" t="s">
        <v>114</v>
      </c>
      <c r="B1" s="27" t="s">
        <v>115</v>
      </c>
      <c r="C1" s="27" t="s">
        <v>104</v>
      </c>
    </row>
    <row r="2" spans="1:3" x14ac:dyDescent="0.35">
      <c r="A2" s="38">
        <v>254686986</v>
      </c>
      <c r="B2" s="14" t="s">
        <v>116</v>
      </c>
      <c r="C2" s="14"/>
    </row>
    <row r="3" spans="1:3" x14ac:dyDescent="0.35">
      <c r="A3" s="33" t="s">
        <v>231</v>
      </c>
      <c r="B3" s="15" t="str">
        <f t="shared" ref="B3:B5" si="0">CLEAN(A3)</f>
        <v>254686987</v>
      </c>
      <c r="C3" s="15"/>
    </row>
    <row r="4" spans="1:3" x14ac:dyDescent="0.35">
      <c r="A4" s="13" t="s">
        <v>232</v>
      </c>
      <c r="B4" s="16" t="str">
        <f t="shared" si="0"/>
        <v>254686988</v>
      </c>
      <c r="C4" s="16"/>
    </row>
    <row r="5" spans="1:3" x14ac:dyDescent="0.35">
      <c r="A5" s="13" t="s">
        <v>233</v>
      </c>
      <c r="B5" s="16" t="str">
        <f t="shared" si="0"/>
        <v>254686989</v>
      </c>
      <c r="C5" s="16"/>
    </row>
    <row r="6" spans="1:3" ht="50.25" customHeight="1" x14ac:dyDescent="0.35">
      <c r="A6" s="38" t="s">
        <v>234</v>
      </c>
      <c r="B6" s="15" t="str">
        <f>CLEAN(A6)</f>
        <v>254686986</v>
      </c>
      <c r="C6" s="15" t="s">
        <v>117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63164-E461-428B-85D6-8E8A5A3E01CD}">
  <sheetPr>
    <tabColor rgb="FF92D050"/>
  </sheetPr>
  <dimension ref="A1:B7"/>
  <sheetViews>
    <sheetView workbookViewId="0">
      <selection activeCell="B2" sqref="B2"/>
    </sheetView>
  </sheetViews>
  <sheetFormatPr defaultColWidth="8.6640625" defaultRowHeight="18" x14ac:dyDescent="0.35"/>
  <cols>
    <col min="1" max="1" width="32.33203125" style="2" customWidth="1"/>
    <col min="2" max="2" width="25.6640625" style="2" customWidth="1"/>
    <col min="3" max="16384" width="8.6640625" style="2"/>
  </cols>
  <sheetData>
    <row r="1" spans="1:2" s="6" customFormat="1" ht="21.6" customHeight="1" x14ac:dyDescent="0.35">
      <c r="A1" s="12" t="s">
        <v>118</v>
      </c>
      <c r="B1" s="12" t="s">
        <v>119</v>
      </c>
    </row>
    <row r="2" spans="1:2" x14ac:dyDescent="0.35">
      <c r="A2" s="13" t="s">
        <v>120</v>
      </c>
      <c r="B2" s="26"/>
    </row>
    <row r="3" spans="1:2" x14ac:dyDescent="0.35">
      <c r="A3" s="13" t="s">
        <v>121</v>
      </c>
      <c r="B3" s="26"/>
    </row>
    <row r="4" spans="1:2" x14ac:dyDescent="0.35">
      <c r="A4" s="13" t="s">
        <v>122</v>
      </c>
      <c r="B4" s="26"/>
    </row>
    <row r="5" spans="1:2" x14ac:dyDescent="0.35">
      <c r="A5" s="13" t="s">
        <v>120</v>
      </c>
      <c r="B5" s="26"/>
    </row>
    <row r="6" spans="1:2" x14ac:dyDescent="0.35">
      <c r="A6" s="13" t="s">
        <v>123</v>
      </c>
      <c r="B6" s="26"/>
    </row>
    <row r="7" spans="1:2" x14ac:dyDescent="0.35">
      <c r="A7" s="13" t="s">
        <v>124</v>
      </c>
      <c r="B7" s="26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1DBCE-47BE-44F7-B066-717123650805}">
  <sheetPr>
    <tabColor rgb="FFFF0000"/>
  </sheetPr>
  <dimension ref="A1:B7"/>
  <sheetViews>
    <sheetView workbookViewId="0">
      <selection activeCell="B3" sqref="B3"/>
    </sheetView>
  </sheetViews>
  <sheetFormatPr defaultColWidth="8.6640625" defaultRowHeight="18" x14ac:dyDescent="0.35"/>
  <cols>
    <col min="1" max="1" width="32.33203125" style="2" customWidth="1"/>
    <col min="2" max="2" width="27.83203125" style="2" customWidth="1"/>
    <col min="3" max="16384" width="8.6640625" style="2"/>
  </cols>
  <sheetData>
    <row r="1" spans="1:2" s="6" customFormat="1" ht="21.6" customHeight="1" x14ac:dyDescent="0.35">
      <c r="A1" s="12" t="s">
        <v>118</v>
      </c>
      <c r="B1" s="12" t="s">
        <v>119</v>
      </c>
    </row>
    <row r="2" spans="1:2" x14ac:dyDescent="0.35">
      <c r="A2" s="13" t="s">
        <v>120</v>
      </c>
      <c r="B2" s="25" t="s">
        <v>125</v>
      </c>
    </row>
    <row r="3" spans="1:2" x14ac:dyDescent="0.35">
      <c r="A3" s="13" t="s">
        <v>121</v>
      </c>
      <c r="B3" s="26">
        <f t="shared" ref="B3:B7" si="0">VALUE(CLEAN(A3))</f>
        <v>1975000</v>
      </c>
    </row>
    <row r="4" spans="1:2" x14ac:dyDescent="0.35">
      <c r="A4" s="13" t="s">
        <v>122</v>
      </c>
      <c r="B4" s="26">
        <f t="shared" si="0"/>
        <v>3175000</v>
      </c>
    </row>
    <row r="5" spans="1:2" x14ac:dyDescent="0.35">
      <c r="A5" s="13" t="s">
        <v>120</v>
      </c>
      <c r="B5" s="26">
        <f t="shared" si="0"/>
        <v>2250000</v>
      </c>
    </row>
    <row r="6" spans="1:2" x14ac:dyDescent="0.35">
      <c r="A6" s="13" t="s">
        <v>123</v>
      </c>
      <c r="B6" s="26">
        <f t="shared" si="0"/>
        <v>3850000</v>
      </c>
    </row>
    <row r="7" spans="1:2" x14ac:dyDescent="0.35">
      <c r="A7" s="13" t="s">
        <v>124</v>
      </c>
      <c r="B7" s="26">
        <f t="shared" si="0"/>
        <v>2175000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A3E83-5AF8-4E02-8740-3D88B6E4A4D1}">
  <sheetPr>
    <tabColor rgb="FF92D050"/>
  </sheetPr>
  <dimension ref="A1:H7"/>
  <sheetViews>
    <sheetView workbookViewId="0">
      <selection activeCell="B2" sqref="B2"/>
    </sheetView>
  </sheetViews>
  <sheetFormatPr defaultColWidth="8.6640625" defaultRowHeight="18" x14ac:dyDescent="0.35"/>
  <cols>
    <col min="1" max="1" width="27.25" style="2" customWidth="1"/>
    <col min="2" max="2" width="35.25" style="2" customWidth="1"/>
    <col min="3" max="4" width="8.6640625" style="2"/>
    <col min="5" max="5" width="21.1640625" style="2" customWidth="1"/>
    <col min="6" max="6" width="12.83203125" style="2" customWidth="1"/>
    <col min="7" max="7" width="10.25" style="2" customWidth="1"/>
    <col min="8" max="16384" width="8.6640625" style="2"/>
  </cols>
  <sheetData>
    <row r="1" spans="1:8" ht="24" customHeight="1" x14ac:dyDescent="0.45">
      <c r="A1" s="27" t="s">
        <v>126</v>
      </c>
      <c r="B1" s="27" t="s">
        <v>127</v>
      </c>
      <c r="E1" s="11" t="s">
        <v>2</v>
      </c>
      <c r="F1" s="3"/>
      <c r="G1" s="3"/>
      <c r="H1" s="3"/>
    </row>
    <row r="2" spans="1:8" x14ac:dyDescent="0.35">
      <c r="A2" s="13" t="s">
        <v>128</v>
      </c>
      <c r="B2" s="28"/>
      <c r="E2" s="2" t="s">
        <v>4</v>
      </c>
      <c r="F2" s="6" t="str">
        <f ca="1">IFERROR("Kapitel "&amp;LEFT(RIGHT(CELL("filnamn",#REF!),LEN(CELL("filnamn",#REF!))-FIND("[",CELL("filnamn",#REF!))),1),"Kapitel "&amp;LEFT(RIGHT(CELL("filename",E1),LEN(CELL("filename",E1))-FIND("[",CELL("filename",E1))),1))</f>
        <v>Kapitel 4</v>
      </c>
      <c r="G2" s="2" t="s">
        <v>5</v>
      </c>
      <c r="H2" s="6" t="str">
        <f ca="1">IFERROR(RIGHT(CELL("filnamn",E1),LEN(CELL("filnamn",E1))-FIND("]",CELL("filnamn",E1))),RIGHT(CELL("filename",E1),LEN(CELL("filename",E1))-FIND("]",CELL("filename",E1))))</f>
        <v>HITTA</v>
      </c>
    </row>
    <row r="3" spans="1:8" x14ac:dyDescent="0.35">
      <c r="A3" s="13" t="s">
        <v>129</v>
      </c>
      <c r="B3" s="28"/>
    </row>
    <row r="4" spans="1:8" x14ac:dyDescent="0.35">
      <c r="A4" s="13" t="s">
        <v>130</v>
      </c>
      <c r="B4" s="28"/>
    </row>
    <row r="5" spans="1:8" x14ac:dyDescent="0.35">
      <c r="A5" s="13" t="s">
        <v>131</v>
      </c>
      <c r="B5" s="28"/>
    </row>
    <row r="6" spans="1:8" x14ac:dyDescent="0.35">
      <c r="A6" s="13" t="s">
        <v>132</v>
      </c>
      <c r="B6" s="28"/>
    </row>
    <row r="7" spans="1:8" x14ac:dyDescent="0.35">
      <c r="A7" s="13" t="s">
        <v>133</v>
      </c>
      <c r="B7" s="28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52CD2-E9EE-49F2-86F1-2CA0498ECDA2}">
  <sheetPr>
    <tabColor rgb="FFFF0000"/>
  </sheetPr>
  <dimension ref="A1:B7"/>
  <sheetViews>
    <sheetView workbookViewId="0">
      <selection activeCell="B3" sqref="B3"/>
    </sheetView>
  </sheetViews>
  <sheetFormatPr defaultColWidth="8.6640625" defaultRowHeight="18" x14ac:dyDescent="0.35"/>
  <cols>
    <col min="1" max="1" width="27.25" style="2" customWidth="1"/>
    <col min="2" max="2" width="35.25" style="2" customWidth="1"/>
    <col min="3" max="16384" width="8.6640625" style="2"/>
  </cols>
  <sheetData>
    <row r="1" spans="1:2" ht="24" customHeight="1" x14ac:dyDescent="0.35">
      <c r="A1" s="27" t="s">
        <v>126</v>
      </c>
      <c r="B1" s="27" t="s">
        <v>127</v>
      </c>
    </row>
    <row r="2" spans="1:2" x14ac:dyDescent="0.35">
      <c r="A2" s="13" t="s">
        <v>128</v>
      </c>
      <c r="B2" s="28" t="s">
        <v>134</v>
      </c>
    </row>
    <row r="3" spans="1:2" x14ac:dyDescent="0.35">
      <c r="A3" s="13" t="s">
        <v>129</v>
      </c>
      <c r="B3" s="28">
        <f t="shared" ref="B3:B7" si="0">FIND(",",A3)</f>
        <v>9</v>
      </c>
    </row>
    <row r="4" spans="1:2" x14ac:dyDescent="0.35">
      <c r="A4" s="13" t="s">
        <v>130</v>
      </c>
      <c r="B4" s="28">
        <f t="shared" si="0"/>
        <v>9</v>
      </c>
    </row>
    <row r="5" spans="1:2" x14ac:dyDescent="0.35">
      <c r="A5" s="13" t="s">
        <v>131</v>
      </c>
      <c r="B5" s="28">
        <f t="shared" si="0"/>
        <v>10</v>
      </c>
    </row>
    <row r="6" spans="1:2" x14ac:dyDescent="0.35">
      <c r="A6" s="13" t="s">
        <v>132</v>
      </c>
      <c r="B6" s="28">
        <f t="shared" si="0"/>
        <v>8</v>
      </c>
    </row>
    <row r="7" spans="1:2" x14ac:dyDescent="0.35">
      <c r="A7" s="13" t="s">
        <v>133</v>
      </c>
      <c r="B7" s="28">
        <f t="shared" si="0"/>
        <v>11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9E69B-5B00-4E25-8FC1-E4618B053BD2}">
  <sheetPr>
    <tabColor rgb="FF92D050"/>
  </sheetPr>
  <dimension ref="A1:I24"/>
  <sheetViews>
    <sheetView workbookViewId="0">
      <selection activeCell="C4" sqref="C4"/>
    </sheetView>
  </sheetViews>
  <sheetFormatPr defaultColWidth="8.9140625" defaultRowHeight="18" x14ac:dyDescent="0.35"/>
  <cols>
    <col min="1" max="1" width="13.25" style="2" customWidth="1"/>
    <col min="2" max="2" width="17.33203125" style="2" customWidth="1"/>
    <col min="3" max="3" width="18.25" style="2" customWidth="1"/>
    <col min="4" max="5" width="8.9140625" style="2"/>
    <col min="6" max="6" width="21.1640625" style="2" customWidth="1"/>
    <col min="7" max="7" width="12.83203125" style="2" customWidth="1"/>
    <col min="8" max="16384" width="8.9140625" style="2"/>
  </cols>
  <sheetData>
    <row r="1" spans="1:9" ht="24" customHeight="1" x14ac:dyDescent="0.45">
      <c r="A1" s="39" t="s">
        <v>135</v>
      </c>
      <c r="B1" s="39"/>
      <c r="C1" s="17" t="s">
        <v>136</v>
      </c>
      <c r="F1" s="11" t="s">
        <v>2</v>
      </c>
      <c r="G1" s="3"/>
      <c r="H1" s="3"/>
      <c r="I1" s="3"/>
    </row>
    <row r="2" spans="1:9" x14ac:dyDescent="0.35">
      <c r="F2" s="2" t="s">
        <v>4</v>
      </c>
      <c r="G2" s="6" t="str">
        <f ca="1">IFERROR("Kapitel "&amp;LEFT(RIGHT(CELL("filnamn",#REF!),LEN(CELL("filnamn",#REF!))-FIND("[",CELL("filnamn",#REF!))),1),"Kapitel "&amp;LEFT(RIGHT(CELL("filename",F1),LEN(CELL("filename",F1))-FIND("[",CELL("filename",F1))),1))</f>
        <v>Kapitel 4</v>
      </c>
      <c r="H2" s="2" t="s">
        <v>5</v>
      </c>
      <c r="I2" s="6" t="str">
        <f ca="1">IFERROR(RIGHT(CELL("filnamn",F1),LEN(CELL("filnamn",F1))-FIND("]",CELL("filnamn",F1))),RIGHT(CELL("filename",F1),LEN(CELL("filename",F1))-FIND("]",CELL("filename",F1))))</f>
        <v>SÖK</v>
      </c>
    </row>
    <row r="3" spans="1:9" x14ac:dyDescent="0.35">
      <c r="A3" s="12" t="s">
        <v>137</v>
      </c>
      <c r="B3" s="12" t="s">
        <v>138</v>
      </c>
      <c r="C3" s="12" t="s">
        <v>139</v>
      </c>
    </row>
    <row r="4" spans="1:9" x14ac:dyDescent="0.35">
      <c r="A4" s="2" t="s">
        <v>140</v>
      </c>
      <c r="B4" s="17" t="s">
        <v>141</v>
      </c>
      <c r="C4" s="26"/>
    </row>
    <row r="5" spans="1:9" x14ac:dyDescent="0.35">
      <c r="A5" s="2" t="s">
        <v>142</v>
      </c>
      <c r="B5" s="17" t="s">
        <v>143</v>
      </c>
      <c r="C5" s="26"/>
    </row>
    <row r="6" spans="1:9" x14ac:dyDescent="0.35">
      <c r="A6" s="2" t="s">
        <v>144</v>
      </c>
      <c r="B6" s="17" t="s">
        <v>145</v>
      </c>
      <c r="C6" s="26"/>
    </row>
    <row r="7" spans="1:9" x14ac:dyDescent="0.35">
      <c r="A7" s="2" t="s">
        <v>146</v>
      </c>
      <c r="B7" s="17" t="s">
        <v>147</v>
      </c>
      <c r="C7" s="26"/>
    </row>
    <row r="8" spans="1:9" x14ac:dyDescent="0.35">
      <c r="A8" s="2" t="s">
        <v>148</v>
      </c>
      <c r="B8" s="17" t="s">
        <v>149</v>
      </c>
      <c r="C8" s="26"/>
    </row>
    <row r="9" spans="1:9" x14ac:dyDescent="0.35">
      <c r="A9" s="2" t="s">
        <v>150</v>
      </c>
      <c r="B9" s="17" t="s">
        <v>151</v>
      </c>
      <c r="C9" s="26"/>
    </row>
    <row r="10" spans="1:9" x14ac:dyDescent="0.35">
      <c r="A10" s="2" t="s">
        <v>152</v>
      </c>
      <c r="B10" s="17" t="s">
        <v>141</v>
      </c>
      <c r="C10" s="26"/>
    </row>
    <row r="11" spans="1:9" x14ac:dyDescent="0.35">
      <c r="A11" s="2" t="s">
        <v>153</v>
      </c>
      <c r="B11" s="17" t="s">
        <v>143</v>
      </c>
      <c r="C11" s="26"/>
    </row>
    <row r="12" spans="1:9" x14ac:dyDescent="0.35">
      <c r="A12" s="2" t="s">
        <v>154</v>
      </c>
      <c r="B12" s="17" t="s">
        <v>145</v>
      </c>
      <c r="C12" s="26"/>
    </row>
    <row r="13" spans="1:9" x14ac:dyDescent="0.35">
      <c r="A13" s="2" t="s">
        <v>155</v>
      </c>
      <c r="B13" s="17" t="s">
        <v>147</v>
      </c>
      <c r="C13" s="26"/>
    </row>
    <row r="14" spans="1:9" x14ac:dyDescent="0.35">
      <c r="A14" s="2" t="s">
        <v>156</v>
      </c>
      <c r="B14" s="17" t="s">
        <v>149</v>
      </c>
      <c r="C14" s="26"/>
    </row>
    <row r="15" spans="1:9" x14ac:dyDescent="0.35">
      <c r="A15" s="2" t="s">
        <v>157</v>
      </c>
      <c r="B15" s="17" t="s">
        <v>151</v>
      </c>
      <c r="C15" s="26"/>
    </row>
    <row r="16" spans="1:9" x14ac:dyDescent="0.35">
      <c r="A16" s="2" t="s">
        <v>158</v>
      </c>
      <c r="B16" s="17" t="s">
        <v>159</v>
      </c>
      <c r="C16" s="26"/>
    </row>
    <row r="17" spans="1:3" x14ac:dyDescent="0.35">
      <c r="A17" s="2" t="s">
        <v>160</v>
      </c>
      <c r="B17" s="17" t="s">
        <v>161</v>
      </c>
      <c r="C17" s="26"/>
    </row>
    <row r="18" spans="1:3" x14ac:dyDescent="0.35">
      <c r="A18" s="2" t="s">
        <v>162</v>
      </c>
      <c r="B18" s="17" t="s">
        <v>141</v>
      </c>
      <c r="C18" s="26"/>
    </row>
    <row r="19" spans="1:3" x14ac:dyDescent="0.35">
      <c r="A19" s="2" t="s">
        <v>163</v>
      </c>
      <c r="B19" s="17" t="s">
        <v>143</v>
      </c>
      <c r="C19" s="26"/>
    </row>
    <row r="20" spans="1:3" x14ac:dyDescent="0.35">
      <c r="A20" s="2" t="s">
        <v>164</v>
      </c>
      <c r="B20" s="17" t="s">
        <v>145</v>
      </c>
      <c r="C20" s="26"/>
    </row>
    <row r="21" spans="1:3" x14ac:dyDescent="0.35">
      <c r="A21" s="2" t="s">
        <v>165</v>
      </c>
      <c r="B21" s="17" t="s">
        <v>147</v>
      </c>
      <c r="C21" s="26"/>
    </row>
    <row r="22" spans="1:3" x14ac:dyDescent="0.35">
      <c r="A22" s="2" t="s">
        <v>166</v>
      </c>
      <c r="B22" s="17" t="s">
        <v>149</v>
      </c>
      <c r="C22" s="26"/>
    </row>
    <row r="23" spans="1:3" x14ac:dyDescent="0.35">
      <c r="A23" s="2" t="s">
        <v>167</v>
      </c>
      <c r="B23" s="17" t="s">
        <v>151</v>
      </c>
      <c r="C23" s="26"/>
    </row>
    <row r="24" spans="1:3" x14ac:dyDescent="0.35">
      <c r="A24" s="2" t="s">
        <v>168</v>
      </c>
      <c r="B24" s="17" t="s">
        <v>169</v>
      </c>
      <c r="C24" s="26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AE97A-0498-41BD-A39B-CF2692C182A0}">
  <sheetPr>
    <tabColor rgb="FFFF0000"/>
  </sheetPr>
  <dimension ref="A1:D24"/>
  <sheetViews>
    <sheetView workbookViewId="0">
      <selection activeCell="C5" sqref="C5"/>
    </sheetView>
  </sheetViews>
  <sheetFormatPr defaultColWidth="8.9140625" defaultRowHeight="18" x14ac:dyDescent="0.35"/>
  <cols>
    <col min="1" max="1" width="12.83203125" style="2" customWidth="1"/>
    <col min="2" max="2" width="17.33203125" style="2" customWidth="1"/>
    <col min="3" max="3" width="46.5" style="2" customWidth="1"/>
    <col min="4" max="4" width="46.33203125" style="2" customWidth="1"/>
    <col min="5" max="16384" width="8.9140625" style="2"/>
  </cols>
  <sheetData>
    <row r="1" spans="1:4" ht="24" customHeight="1" x14ac:dyDescent="0.35">
      <c r="A1" s="39" t="s">
        <v>135</v>
      </c>
      <c r="B1" s="39"/>
      <c r="C1" s="17" t="s">
        <v>136</v>
      </c>
      <c r="D1" s="17" t="s">
        <v>235</v>
      </c>
    </row>
    <row r="3" spans="1:4" x14ac:dyDescent="0.35">
      <c r="A3" s="12" t="s">
        <v>137</v>
      </c>
      <c r="B3" s="12" t="s">
        <v>138</v>
      </c>
      <c r="C3" s="12" t="s">
        <v>139</v>
      </c>
      <c r="D3" s="12" t="s">
        <v>139</v>
      </c>
    </row>
    <row r="4" spans="1:4" x14ac:dyDescent="0.35">
      <c r="A4" s="2" t="s">
        <v>140</v>
      </c>
      <c r="B4" s="17" t="s">
        <v>141</v>
      </c>
      <c r="C4" s="25" t="s">
        <v>170</v>
      </c>
      <c r="D4" s="25" t="s">
        <v>171</v>
      </c>
    </row>
    <row r="5" spans="1:4" x14ac:dyDescent="0.35">
      <c r="A5" s="2" t="s">
        <v>142</v>
      </c>
      <c r="B5" s="17" t="s">
        <v>143</v>
      </c>
      <c r="C5" s="26" t="str">
        <f>IFERROR(IF(SEARCH($C$1,B5,1),"Ja",0),"Nej")</f>
        <v>Nej</v>
      </c>
      <c r="D5" s="26" t="str">
        <f>IFERROR(IF(SEARCH($D$1,B5,1),"Ja",0),"Nej")</f>
        <v>Nej</v>
      </c>
    </row>
    <row r="6" spans="1:4" x14ac:dyDescent="0.35">
      <c r="A6" s="2" t="s">
        <v>144</v>
      </c>
      <c r="B6" s="17" t="s">
        <v>145</v>
      </c>
      <c r="C6" s="26" t="str">
        <f t="shared" ref="C6:C24" si="0">IFERROR(IF(SEARCH($C$1,B6,1),"Ja",0),"Nej")</f>
        <v>Nej</v>
      </c>
      <c r="D6" s="26" t="str">
        <f t="shared" ref="D6:D24" si="1">IFERROR(IF(SEARCH($D$1,B6,1),"Ja",0),"Nej")</f>
        <v>Nej</v>
      </c>
    </row>
    <row r="7" spans="1:4" x14ac:dyDescent="0.35">
      <c r="A7" s="2" t="s">
        <v>146</v>
      </c>
      <c r="B7" s="17" t="s">
        <v>147</v>
      </c>
      <c r="C7" s="26" t="str">
        <f t="shared" si="0"/>
        <v>Ja</v>
      </c>
      <c r="D7" s="26" t="str">
        <f t="shared" si="1"/>
        <v>Nej</v>
      </c>
    </row>
    <row r="8" spans="1:4" x14ac:dyDescent="0.35">
      <c r="A8" s="2" t="s">
        <v>148</v>
      </c>
      <c r="B8" s="17" t="s">
        <v>149</v>
      </c>
      <c r="C8" s="26" t="str">
        <f t="shared" si="0"/>
        <v>Nej</v>
      </c>
      <c r="D8" s="26" t="str">
        <f t="shared" si="1"/>
        <v>Nej</v>
      </c>
    </row>
    <row r="9" spans="1:4" x14ac:dyDescent="0.35">
      <c r="A9" s="2" t="s">
        <v>150</v>
      </c>
      <c r="B9" s="17" t="s">
        <v>151</v>
      </c>
      <c r="C9" s="26" t="str">
        <f t="shared" si="0"/>
        <v>Nej</v>
      </c>
      <c r="D9" s="26" t="str">
        <f t="shared" si="1"/>
        <v>Ja</v>
      </c>
    </row>
    <row r="10" spans="1:4" x14ac:dyDescent="0.35">
      <c r="A10" s="2" t="s">
        <v>152</v>
      </c>
      <c r="B10" s="17" t="s">
        <v>141</v>
      </c>
      <c r="C10" s="26" t="str">
        <f t="shared" si="0"/>
        <v>Nej</v>
      </c>
      <c r="D10" s="26" t="str">
        <f t="shared" si="1"/>
        <v>Nej</v>
      </c>
    </row>
    <row r="11" spans="1:4" x14ac:dyDescent="0.35">
      <c r="A11" s="2" t="s">
        <v>153</v>
      </c>
      <c r="B11" s="17" t="s">
        <v>143</v>
      </c>
      <c r="C11" s="26" t="str">
        <f t="shared" si="0"/>
        <v>Nej</v>
      </c>
      <c r="D11" s="26" t="str">
        <f t="shared" si="1"/>
        <v>Nej</v>
      </c>
    </row>
    <row r="12" spans="1:4" x14ac:dyDescent="0.35">
      <c r="A12" s="2" t="s">
        <v>154</v>
      </c>
      <c r="B12" s="17" t="s">
        <v>145</v>
      </c>
      <c r="C12" s="26" t="str">
        <f t="shared" si="0"/>
        <v>Nej</v>
      </c>
      <c r="D12" s="26" t="str">
        <f t="shared" si="1"/>
        <v>Nej</v>
      </c>
    </row>
    <row r="13" spans="1:4" x14ac:dyDescent="0.35">
      <c r="A13" s="2" t="s">
        <v>155</v>
      </c>
      <c r="B13" s="17" t="s">
        <v>147</v>
      </c>
      <c r="C13" s="26" t="str">
        <f t="shared" si="0"/>
        <v>Ja</v>
      </c>
      <c r="D13" s="26" t="str">
        <f t="shared" si="1"/>
        <v>Nej</v>
      </c>
    </row>
    <row r="14" spans="1:4" x14ac:dyDescent="0.35">
      <c r="A14" s="2" t="s">
        <v>156</v>
      </c>
      <c r="B14" s="17" t="s">
        <v>149</v>
      </c>
      <c r="C14" s="26" t="str">
        <f t="shared" si="0"/>
        <v>Nej</v>
      </c>
      <c r="D14" s="26" t="str">
        <f t="shared" si="1"/>
        <v>Nej</v>
      </c>
    </row>
    <row r="15" spans="1:4" x14ac:dyDescent="0.35">
      <c r="A15" s="2" t="s">
        <v>157</v>
      </c>
      <c r="B15" s="17" t="s">
        <v>151</v>
      </c>
      <c r="C15" s="26" t="str">
        <f t="shared" si="0"/>
        <v>Nej</v>
      </c>
      <c r="D15" s="26" t="str">
        <f t="shared" si="1"/>
        <v>Ja</v>
      </c>
    </row>
    <row r="16" spans="1:4" x14ac:dyDescent="0.35">
      <c r="A16" s="2" t="s">
        <v>158</v>
      </c>
      <c r="B16" s="17" t="s">
        <v>159</v>
      </c>
      <c r="C16" s="26" t="str">
        <f t="shared" si="0"/>
        <v>Nej</v>
      </c>
      <c r="D16" s="26" t="str">
        <f t="shared" si="1"/>
        <v>Nej</v>
      </c>
    </row>
    <row r="17" spans="1:4" x14ac:dyDescent="0.35">
      <c r="A17" s="2" t="s">
        <v>160</v>
      </c>
      <c r="B17" s="17" t="s">
        <v>161</v>
      </c>
      <c r="C17" s="26" t="str">
        <f t="shared" si="0"/>
        <v>Nej</v>
      </c>
      <c r="D17" s="26" t="str">
        <f t="shared" si="1"/>
        <v>Nej</v>
      </c>
    </row>
    <row r="18" spans="1:4" x14ac:dyDescent="0.35">
      <c r="A18" s="2" t="s">
        <v>162</v>
      </c>
      <c r="B18" s="17" t="s">
        <v>141</v>
      </c>
      <c r="C18" s="26" t="str">
        <f t="shared" si="0"/>
        <v>Nej</v>
      </c>
      <c r="D18" s="26" t="str">
        <f t="shared" si="1"/>
        <v>Nej</v>
      </c>
    </row>
    <row r="19" spans="1:4" x14ac:dyDescent="0.35">
      <c r="A19" s="2" t="s">
        <v>163</v>
      </c>
      <c r="B19" s="17" t="s">
        <v>143</v>
      </c>
      <c r="C19" s="26" t="str">
        <f t="shared" si="0"/>
        <v>Nej</v>
      </c>
      <c r="D19" s="26" t="str">
        <f t="shared" si="1"/>
        <v>Nej</v>
      </c>
    </row>
    <row r="20" spans="1:4" x14ac:dyDescent="0.35">
      <c r="A20" s="2" t="s">
        <v>164</v>
      </c>
      <c r="B20" s="17" t="s">
        <v>145</v>
      </c>
      <c r="C20" s="26" t="str">
        <f t="shared" si="0"/>
        <v>Nej</v>
      </c>
      <c r="D20" s="26" t="str">
        <f t="shared" si="1"/>
        <v>Nej</v>
      </c>
    </row>
    <row r="21" spans="1:4" x14ac:dyDescent="0.35">
      <c r="A21" s="2" t="s">
        <v>165</v>
      </c>
      <c r="B21" s="17" t="s">
        <v>147</v>
      </c>
      <c r="C21" s="26" t="str">
        <f t="shared" si="0"/>
        <v>Ja</v>
      </c>
      <c r="D21" s="26" t="str">
        <f t="shared" si="1"/>
        <v>Nej</v>
      </c>
    </row>
    <row r="22" spans="1:4" x14ac:dyDescent="0.35">
      <c r="A22" s="2" t="s">
        <v>166</v>
      </c>
      <c r="B22" s="17" t="s">
        <v>149</v>
      </c>
      <c r="C22" s="26" t="str">
        <f t="shared" si="0"/>
        <v>Nej</v>
      </c>
      <c r="D22" s="26" t="str">
        <f t="shared" si="1"/>
        <v>Nej</v>
      </c>
    </row>
    <row r="23" spans="1:4" x14ac:dyDescent="0.35">
      <c r="A23" s="2" t="s">
        <v>167</v>
      </c>
      <c r="B23" s="17" t="s">
        <v>151</v>
      </c>
      <c r="C23" s="26" t="str">
        <f t="shared" si="0"/>
        <v>Nej</v>
      </c>
      <c r="D23" s="26" t="str">
        <f t="shared" si="1"/>
        <v>Ja</v>
      </c>
    </row>
    <row r="24" spans="1:4" x14ac:dyDescent="0.35">
      <c r="A24" s="2" t="s">
        <v>168</v>
      </c>
      <c r="B24" s="17" t="s">
        <v>169</v>
      </c>
      <c r="C24" s="26" t="str">
        <f t="shared" si="0"/>
        <v>Nej</v>
      </c>
      <c r="D24" s="26" t="str">
        <f t="shared" si="1"/>
        <v>Nej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A6FCC-6371-40C6-A4F3-D1B83E56BDC2}">
  <sheetPr>
    <tabColor rgb="FF92D050"/>
  </sheetPr>
  <dimension ref="A1:H16"/>
  <sheetViews>
    <sheetView workbookViewId="0">
      <selection activeCell="B2" sqref="B2"/>
    </sheetView>
  </sheetViews>
  <sheetFormatPr defaultColWidth="8.6640625" defaultRowHeight="18" x14ac:dyDescent="0.35"/>
  <cols>
    <col min="1" max="1" width="27.83203125" style="2" customWidth="1"/>
    <col min="2" max="2" width="26.33203125" style="2" customWidth="1"/>
    <col min="3" max="4" width="8.6640625" style="2"/>
    <col min="5" max="5" width="21.1640625" style="2" customWidth="1"/>
    <col min="6" max="6" width="12.83203125" style="2" customWidth="1"/>
    <col min="7" max="7" width="10.25" style="2" customWidth="1"/>
    <col min="8" max="16384" width="8.6640625" style="2"/>
  </cols>
  <sheetData>
    <row r="1" spans="1:8" ht="24" customHeight="1" x14ac:dyDescent="0.45">
      <c r="A1" s="12" t="s">
        <v>19</v>
      </c>
      <c r="B1" s="12" t="s">
        <v>172</v>
      </c>
      <c r="E1" s="11" t="s">
        <v>2</v>
      </c>
      <c r="F1" s="3"/>
      <c r="G1" s="3"/>
      <c r="H1" s="3"/>
    </row>
    <row r="2" spans="1:8" x14ac:dyDescent="0.35">
      <c r="A2" s="13" t="s">
        <v>173</v>
      </c>
      <c r="B2" s="14"/>
      <c r="E2" s="2" t="s">
        <v>4</v>
      </c>
      <c r="F2" s="6" t="str">
        <f ca="1">IFERROR("Kapitel "&amp;LEFT(RIGHT(CELL("filnamn",#REF!),LEN(CELL("filnamn",#REF!))-FIND("[",CELL("filnamn",#REF!))),1),"Kapitel "&amp;LEFT(RIGHT(CELL("filename",E1),LEN(CELL("filename",E1))-FIND("[",CELL("filename",E1))),1))</f>
        <v>Kapitel 4</v>
      </c>
      <c r="G2" s="2" t="s">
        <v>5</v>
      </c>
      <c r="H2" s="6" t="str">
        <f ca="1">IFERROR(RIGHT(CELL("filnamn",E1),LEN(CELL("filnamn",E1))-FIND("]",CELL("filnamn",E1))),RIGHT(CELL("filename",E1),LEN(CELL("filename",E1))-FIND("]",CELL("filename",E1))))</f>
        <v>BYT.UT</v>
      </c>
    </row>
    <row r="3" spans="1:8" x14ac:dyDescent="0.35">
      <c r="A3" s="13" t="s">
        <v>174</v>
      </c>
      <c r="B3" s="14"/>
    </row>
    <row r="4" spans="1:8" x14ac:dyDescent="0.35">
      <c r="A4" s="13" t="s">
        <v>175</v>
      </c>
      <c r="B4" s="14"/>
    </row>
    <row r="5" spans="1:8" x14ac:dyDescent="0.35">
      <c r="A5" s="13" t="s">
        <v>176</v>
      </c>
      <c r="B5" s="14"/>
    </row>
    <row r="6" spans="1:8" x14ac:dyDescent="0.35">
      <c r="A6" s="13" t="s">
        <v>177</v>
      </c>
      <c r="B6" s="14"/>
    </row>
    <row r="7" spans="1:8" x14ac:dyDescent="0.35">
      <c r="A7" s="13" t="s">
        <v>178</v>
      </c>
      <c r="B7" s="14"/>
    </row>
    <row r="8" spans="1:8" x14ac:dyDescent="0.35">
      <c r="A8" s="13" t="s">
        <v>179</v>
      </c>
      <c r="B8" s="14"/>
    </row>
    <row r="9" spans="1:8" x14ac:dyDescent="0.35">
      <c r="A9" s="13" t="s">
        <v>180</v>
      </c>
      <c r="B9" s="14"/>
    </row>
    <row r="10" spans="1:8" x14ac:dyDescent="0.35">
      <c r="A10" s="13" t="s">
        <v>181</v>
      </c>
      <c r="B10" s="14"/>
    </row>
    <row r="11" spans="1:8" x14ac:dyDescent="0.35">
      <c r="A11" s="13" t="s">
        <v>182</v>
      </c>
      <c r="B11" s="14"/>
    </row>
    <row r="12" spans="1:8" x14ac:dyDescent="0.35">
      <c r="A12" s="13" t="s">
        <v>183</v>
      </c>
      <c r="B12" s="14"/>
    </row>
    <row r="13" spans="1:8" x14ac:dyDescent="0.35">
      <c r="A13" s="13" t="s">
        <v>184</v>
      </c>
      <c r="B13" s="14"/>
    </row>
    <row r="14" spans="1:8" x14ac:dyDescent="0.35">
      <c r="A14" s="13" t="s">
        <v>185</v>
      </c>
      <c r="B14" s="14"/>
    </row>
    <row r="15" spans="1:8" x14ac:dyDescent="0.35">
      <c r="A15" s="13" t="s">
        <v>186</v>
      </c>
      <c r="B15" s="14"/>
    </row>
    <row r="16" spans="1:8" x14ac:dyDescent="0.35">
      <c r="A16" s="13" t="s">
        <v>187</v>
      </c>
      <c r="B16" s="14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C5A43-6A14-4DDB-A34E-2CBBB41788FA}">
  <sheetPr>
    <tabColor rgb="FFFF0000"/>
  </sheetPr>
  <dimension ref="A1:B16"/>
  <sheetViews>
    <sheetView workbookViewId="0">
      <selection activeCell="B2" sqref="B2"/>
    </sheetView>
  </sheetViews>
  <sheetFormatPr defaultColWidth="8.6640625" defaultRowHeight="18" x14ac:dyDescent="0.35"/>
  <cols>
    <col min="1" max="1" width="27.83203125" style="2" customWidth="1"/>
    <col min="2" max="2" width="26.33203125" style="2" customWidth="1"/>
    <col min="3" max="16384" width="8.6640625" style="2"/>
  </cols>
  <sheetData>
    <row r="1" spans="1:2" ht="24" customHeight="1" x14ac:dyDescent="0.35">
      <c r="A1" s="12" t="s">
        <v>19</v>
      </c>
      <c r="B1" s="12" t="s">
        <v>172</v>
      </c>
    </row>
    <row r="2" spans="1:2" x14ac:dyDescent="0.35">
      <c r="A2" s="13" t="s">
        <v>173</v>
      </c>
      <c r="B2" s="14" t="s">
        <v>188</v>
      </c>
    </row>
    <row r="3" spans="1:2" x14ac:dyDescent="0.35">
      <c r="A3" s="13" t="s">
        <v>174</v>
      </c>
      <c r="B3" s="14" t="str">
        <f t="shared" ref="B3:B16" si="0">SUBSTITUTE(A3,"-","#",2)</f>
        <v>C35-42#HM</v>
      </c>
    </row>
    <row r="4" spans="1:2" x14ac:dyDescent="0.35">
      <c r="A4" s="13" t="s">
        <v>175</v>
      </c>
      <c r="B4" s="14" t="str">
        <f t="shared" si="0"/>
        <v>H26-82#HH</v>
      </c>
    </row>
    <row r="5" spans="1:2" x14ac:dyDescent="0.35">
      <c r="A5" s="13" t="s">
        <v>176</v>
      </c>
      <c r="B5" s="14" t="str">
        <f t="shared" si="0"/>
        <v>C97-27#JT</v>
      </c>
    </row>
    <row r="6" spans="1:2" x14ac:dyDescent="0.35">
      <c r="A6" s="13" t="s">
        <v>177</v>
      </c>
      <c r="B6" s="14" t="str">
        <f t="shared" si="0"/>
        <v>T28-24#FG</v>
      </c>
    </row>
    <row r="7" spans="1:2" x14ac:dyDescent="0.35">
      <c r="A7" s="13" t="s">
        <v>178</v>
      </c>
      <c r="B7" s="14" t="str">
        <f t="shared" si="0"/>
        <v>F34-68#LJ</v>
      </c>
    </row>
    <row r="8" spans="1:2" x14ac:dyDescent="0.35">
      <c r="A8" s="13" t="s">
        <v>179</v>
      </c>
      <c r="B8" s="14" t="str">
        <f t="shared" si="0"/>
        <v>L24-62#CL</v>
      </c>
    </row>
    <row r="9" spans="1:2" x14ac:dyDescent="0.35">
      <c r="A9" s="13" t="s">
        <v>180</v>
      </c>
      <c r="B9" s="14" t="str">
        <f t="shared" si="0"/>
        <v>P73-57#UB</v>
      </c>
    </row>
    <row r="10" spans="1:2" x14ac:dyDescent="0.35">
      <c r="A10" s="13" t="s">
        <v>181</v>
      </c>
      <c r="B10" s="14" t="str">
        <f t="shared" si="0"/>
        <v>E79-95#XY</v>
      </c>
    </row>
    <row r="11" spans="1:2" x14ac:dyDescent="0.35">
      <c r="A11" s="13" t="s">
        <v>182</v>
      </c>
      <c r="B11" s="14" t="str">
        <f t="shared" si="0"/>
        <v>D76-83#BW</v>
      </c>
    </row>
    <row r="12" spans="1:2" x14ac:dyDescent="0.35">
      <c r="A12" s="13" t="s">
        <v>183</v>
      </c>
      <c r="B12" s="14" t="str">
        <f t="shared" si="0"/>
        <v>K98-44#PJ</v>
      </c>
    </row>
    <row r="13" spans="1:2" x14ac:dyDescent="0.35">
      <c r="A13" s="13" t="s">
        <v>184</v>
      </c>
      <c r="B13" s="14" t="str">
        <f t="shared" si="0"/>
        <v>S63-86#LL</v>
      </c>
    </row>
    <row r="14" spans="1:2" x14ac:dyDescent="0.35">
      <c r="A14" s="13" t="s">
        <v>185</v>
      </c>
      <c r="B14" s="14" t="str">
        <f t="shared" si="0"/>
        <v>A28-42#HL</v>
      </c>
    </row>
    <row r="15" spans="1:2" x14ac:dyDescent="0.35">
      <c r="A15" s="13" t="s">
        <v>186</v>
      </c>
      <c r="B15" s="14" t="str">
        <f t="shared" si="0"/>
        <v>K37-39#XS</v>
      </c>
    </row>
    <row r="16" spans="1:2" x14ac:dyDescent="0.35">
      <c r="A16" s="13" t="s">
        <v>187</v>
      </c>
      <c r="B16" s="14" t="str">
        <f t="shared" si="0"/>
        <v>Q77-68#GP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641F2-00EC-4076-A374-46A65FA7EE64}">
  <sheetPr>
    <tabColor rgb="FF92D050"/>
  </sheetPr>
  <dimension ref="A1:H16"/>
  <sheetViews>
    <sheetView workbookViewId="0">
      <selection activeCell="B2" sqref="B2"/>
    </sheetView>
  </sheetViews>
  <sheetFormatPr defaultColWidth="8.6640625" defaultRowHeight="18" x14ac:dyDescent="0.35"/>
  <cols>
    <col min="1" max="1" width="26" style="2" customWidth="1"/>
    <col min="2" max="2" width="24" style="2" customWidth="1"/>
    <col min="3" max="4" width="8.6640625" style="2"/>
    <col min="5" max="5" width="21.1640625" style="2" customWidth="1"/>
    <col min="6" max="6" width="12.83203125" style="2" customWidth="1"/>
    <col min="7" max="7" width="10.25" style="2" customWidth="1"/>
    <col min="8" max="16384" width="8.6640625" style="2"/>
  </cols>
  <sheetData>
    <row r="1" spans="1:8" ht="24" customHeight="1" x14ac:dyDescent="0.45">
      <c r="A1" s="12" t="s">
        <v>19</v>
      </c>
      <c r="B1" s="12" t="s">
        <v>172</v>
      </c>
      <c r="E1" s="11" t="s">
        <v>2</v>
      </c>
      <c r="F1" s="3"/>
      <c r="G1" s="3"/>
      <c r="H1" s="3"/>
    </row>
    <row r="2" spans="1:8" x14ac:dyDescent="0.35">
      <c r="A2" s="13" t="s">
        <v>173</v>
      </c>
      <c r="B2" s="14"/>
      <c r="E2" s="2" t="s">
        <v>4</v>
      </c>
      <c r="F2" s="6" t="str">
        <f ca="1">IFERROR("Kapitel "&amp;LEFT(RIGHT(CELL("filnamn",#REF!),LEN(CELL("filnamn",#REF!))-FIND("[",CELL("filnamn",#REF!))),1),"Kapitel "&amp;LEFT(RIGHT(CELL("filename",E1),LEN(CELL("filename",E1))-FIND("[",CELL("filename",E1))),1))</f>
        <v>Kapitel 4</v>
      </c>
      <c r="G2" s="2" t="s">
        <v>5</v>
      </c>
      <c r="H2" s="6" t="str">
        <f ca="1">IFERROR(RIGHT(CELL("filnamn",E1),LEN(CELL("filnamn",E1))-FIND("]",CELL("filnamn",E1))),RIGHT(CELL("filename",E1),LEN(CELL("filename",E1))-FIND("]",CELL("filename",E1))))</f>
        <v>ERSÄTT</v>
      </c>
    </row>
    <row r="3" spans="1:8" x14ac:dyDescent="0.35">
      <c r="A3" s="13" t="s">
        <v>174</v>
      </c>
      <c r="B3" s="14"/>
    </row>
    <row r="4" spans="1:8" x14ac:dyDescent="0.35">
      <c r="A4" s="13" t="s">
        <v>175</v>
      </c>
      <c r="B4" s="14"/>
    </row>
    <row r="5" spans="1:8" x14ac:dyDescent="0.35">
      <c r="A5" s="13" t="s">
        <v>176</v>
      </c>
      <c r="B5" s="14"/>
    </row>
    <row r="6" spans="1:8" x14ac:dyDescent="0.35">
      <c r="A6" s="13" t="s">
        <v>177</v>
      </c>
      <c r="B6" s="14"/>
    </row>
    <row r="7" spans="1:8" x14ac:dyDescent="0.35">
      <c r="A7" s="13" t="s">
        <v>178</v>
      </c>
      <c r="B7" s="14"/>
    </row>
    <row r="8" spans="1:8" x14ac:dyDescent="0.35">
      <c r="A8" s="13" t="s">
        <v>179</v>
      </c>
      <c r="B8" s="14"/>
    </row>
    <row r="9" spans="1:8" x14ac:dyDescent="0.35">
      <c r="A9" s="13" t="s">
        <v>180</v>
      </c>
      <c r="B9" s="14"/>
    </row>
    <row r="10" spans="1:8" x14ac:dyDescent="0.35">
      <c r="A10" s="13" t="s">
        <v>181</v>
      </c>
      <c r="B10" s="14"/>
    </row>
    <row r="11" spans="1:8" x14ac:dyDescent="0.35">
      <c r="A11" s="13" t="s">
        <v>182</v>
      </c>
      <c r="B11" s="14"/>
    </row>
    <row r="12" spans="1:8" x14ac:dyDescent="0.35">
      <c r="A12" s="13" t="s">
        <v>183</v>
      </c>
      <c r="B12" s="14"/>
    </row>
    <row r="13" spans="1:8" x14ac:dyDescent="0.35">
      <c r="A13" s="13" t="s">
        <v>184</v>
      </c>
      <c r="B13" s="14"/>
    </row>
    <row r="14" spans="1:8" x14ac:dyDescent="0.35">
      <c r="A14" s="13" t="s">
        <v>185</v>
      </c>
      <c r="B14" s="14"/>
    </row>
    <row r="15" spans="1:8" x14ac:dyDescent="0.35">
      <c r="A15" s="13" t="s">
        <v>186</v>
      </c>
      <c r="B15" s="14"/>
    </row>
    <row r="16" spans="1:8" x14ac:dyDescent="0.35">
      <c r="A16" s="13" t="s">
        <v>187</v>
      </c>
      <c r="B16" s="14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B05B8-6DFF-4F4F-9D73-BACA5719E5AB}">
  <sheetPr>
    <tabColor rgb="FFFF0000"/>
  </sheetPr>
  <dimension ref="A1:B16"/>
  <sheetViews>
    <sheetView workbookViewId="0">
      <selection activeCell="B3" sqref="B3"/>
    </sheetView>
  </sheetViews>
  <sheetFormatPr defaultColWidth="8.6640625" defaultRowHeight="18" x14ac:dyDescent="0.35"/>
  <cols>
    <col min="1" max="1" width="26" style="2" customWidth="1"/>
    <col min="2" max="2" width="24" style="2" customWidth="1"/>
    <col min="3" max="16384" width="8.6640625" style="2"/>
  </cols>
  <sheetData>
    <row r="1" spans="1:2" ht="24" customHeight="1" x14ac:dyDescent="0.35">
      <c r="A1" s="12" t="s">
        <v>19</v>
      </c>
      <c r="B1" s="12" t="s">
        <v>172</v>
      </c>
    </row>
    <row r="2" spans="1:2" x14ac:dyDescent="0.35">
      <c r="A2" s="13" t="s">
        <v>173</v>
      </c>
      <c r="B2" s="14" t="s">
        <v>189</v>
      </c>
    </row>
    <row r="3" spans="1:2" x14ac:dyDescent="0.35">
      <c r="A3" s="13" t="s">
        <v>174</v>
      </c>
      <c r="B3" s="14" t="str">
        <f>REPLACE(A3,4,1,"")</f>
        <v>C3542-HM</v>
      </c>
    </row>
    <row r="4" spans="1:2" x14ac:dyDescent="0.35">
      <c r="A4" s="13" t="s">
        <v>175</v>
      </c>
      <c r="B4" s="14" t="str">
        <f t="shared" ref="B4:B16" si="0">REPLACE(A4,4,1,"")</f>
        <v>H2682-HH</v>
      </c>
    </row>
    <row r="5" spans="1:2" x14ac:dyDescent="0.35">
      <c r="A5" s="13" t="s">
        <v>176</v>
      </c>
      <c r="B5" s="14" t="str">
        <f t="shared" si="0"/>
        <v>C9727-JT</v>
      </c>
    </row>
    <row r="6" spans="1:2" x14ac:dyDescent="0.35">
      <c r="A6" s="13" t="s">
        <v>177</v>
      </c>
      <c r="B6" s="14" t="str">
        <f t="shared" si="0"/>
        <v>T2824-FG</v>
      </c>
    </row>
    <row r="7" spans="1:2" x14ac:dyDescent="0.35">
      <c r="A7" s="13" t="s">
        <v>178</v>
      </c>
      <c r="B7" s="14" t="str">
        <f t="shared" si="0"/>
        <v>F3468-LJ</v>
      </c>
    </row>
    <row r="8" spans="1:2" x14ac:dyDescent="0.35">
      <c r="A8" s="13" t="s">
        <v>179</v>
      </c>
      <c r="B8" s="14" t="str">
        <f t="shared" si="0"/>
        <v>L2462-CL</v>
      </c>
    </row>
    <row r="9" spans="1:2" x14ac:dyDescent="0.35">
      <c r="A9" s="13" t="s">
        <v>180</v>
      </c>
      <c r="B9" s="14" t="str">
        <f t="shared" si="0"/>
        <v>P7357-UB</v>
      </c>
    </row>
    <row r="10" spans="1:2" x14ac:dyDescent="0.35">
      <c r="A10" s="13" t="s">
        <v>181</v>
      </c>
      <c r="B10" s="14" t="str">
        <f t="shared" si="0"/>
        <v>E7995-XY</v>
      </c>
    </row>
    <row r="11" spans="1:2" x14ac:dyDescent="0.35">
      <c r="A11" s="13" t="s">
        <v>182</v>
      </c>
      <c r="B11" s="14" t="str">
        <f t="shared" si="0"/>
        <v>D7683-BW</v>
      </c>
    </row>
    <row r="12" spans="1:2" x14ac:dyDescent="0.35">
      <c r="A12" s="13" t="s">
        <v>183</v>
      </c>
      <c r="B12" s="14" t="str">
        <f t="shared" si="0"/>
        <v>K9844-PJ</v>
      </c>
    </row>
    <row r="13" spans="1:2" x14ac:dyDescent="0.35">
      <c r="A13" s="13" t="s">
        <v>184</v>
      </c>
      <c r="B13" s="14" t="str">
        <f t="shared" si="0"/>
        <v>S6386-LL</v>
      </c>
    </row>
    <row r="14" spans="1:2" x14ac:dyDescent="0.35">
      <c r="A14" s="13" t="s">
        <v>185</v>
      </c>
      <c r="B14" s="14" t="str">
        <f t="shared" si="0"/>
        <v>A2842-HL</v>
      </c>
    </row>
    <row r="15" spans="1:2" x14ac:dyDescent="0.35">
      <c r="A15" s="13" t="s">
        <v>186</v>
      </c>
      <c r="B15" s="14" t="str">
        <f t="shared" si="0"/>
        <v>K3739-XS</v>
      </c>
    </row>
    <row r="16" spans="1:2" x14ac:dyDescent="0.35">
      <c r="A16" s="13" t="s">
        <v>187</v>
      </c>
      <c r="B16" s="14" t="str">
        <f t="shared" si="0"/>
        <v>Q7768-GP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B0AF8-884D-48C2-AD3B-4944CBE4A32C}">
  <sheetPr>
    <tabColor rgb="FF92D050"/>
  </sheetPr>
  <dimension ref="A1:B11"/>
  <sheetViews>
    <sheetView workbookViewId="0">
      <selection activeCell="B2" sqref="B2"/>
    </sheetView>
  </sheetViews>
  <sheetFormatPr defaultColWidth="8.6640625" defaultRowHeight="18" x14ac:dyDescent="0.35"/>
  <cols>
    <col min="1" max="1" width="27.25" style="2" customWidth="1"/>
    <col min="2" max="2" width="23.5" style="2" customWidth="1"/>
    <col min="3" max="4" width="8.6640625" style="2"/>
    <col min="5" max="5" width="19.83203125" style="2" customWidth="1"/>
    <col min="6" max="6" width="12.83203125" style="2" customWidth="1"/>
    <col min="7" max="7" width="10.25" style="2" customWidth="1"/>
    <col min="8" max="16384" width="8.6640625" style="2"/>
  </cols>
  <sheetData>
    <row r="1" spans="1:2" x14ac:dyDescent="0.35">
      <c r="A1" s="12" t="s">
        <v>190</v>
      </c>
      <c r="B1" s="12" t="s">
        <v>191</v>
      </c>
    </row>
    <row r="2" spans="1:2" x14ac:dyDescent="0.35">
      <c r="A2" s="13" t="s">
        <v>192</v>
      </c>
      <c r="B2" s="14"/>
    </row>
    <row r="3" spans="1:2" x14ac:dyDescent="0.35">
      <c r="A3" s="13" t="s">
        <v>193</v>
      </c>
      <c r="B3" s="14"/>
    </row>
    <row r="4" spans="1:2" x14ac:dyDescent="0.35">
      <c r="A4" s="13" t="s">
        <v>194</v>
      </c>
      <c r="B4" s="14"/>
    </row>
    <row r="5" spans="1:2" x14ac:dyDescent="0.35">
      <c r="A5" s="13" t="s">
        <v>195</v>
      </c>
      <c r="B5" s="14"/>
    </row>
    <row r="6" spans="1:2" x14ac:dyDescent="0.35">
      <c r="A6" s="13" t="s">
        <v>196</v>
      </c>
      <c r="B6" s="14"/>
    </row>
    <row r="7" spans="1:2" x14ac:dyDescent="0.35">
      <c r="A7" s="13" t="s">
        <v>197</v>
      </c>
      <c r="B7" s="14"/>
    </row>
    <row r="8" spans="1:2" x14ac:dyDescent="0.35">
      <c r="A8" s="13" t="s">
        <v>198</v>
      </c>
      <c r="B8" s="14"/>
    </row>
    <row r="9" spans="1:2" x14ac:dyDescent="0.35">
      <c r="A9" s="13" t="s">
        <v>199</v>
      </c>
      <c r="B9" s="14"/>
    </row>
    <row r="10" spans="1:2" x14ac:dyDescent="0.35">
      <c r="A10" s="13" t="s">
        <v>200</v>
      </c>
      <c r="B10" s="14"/>
    </row>
    <row r="11" spans="1:2" x14ac:dyDescent="0.35">
      <c r="A11" s="13" t="s">
        <v>201</v>
      </c>
      <c r="B11" s="14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1371B-AACF-4F77-B1D2-D54B06E23AB1}">
  <sheetPr>
    <tabColor rgb="FFFF0000"/>
  </sheetPr>
  <dimension ref="A1:C37"/>
  <sheetViews>
    <sheetView workbookViewId="0">
      <selection activeCell="B2" sqref="B2"/>
    </sheetView>
  </sheetViews>
  <sheetFormatPr defaultColWidth="8.6640625" defaultRowHeight="18" x14ac:dyDescent="0.35"/>
  <cols>
    <col min="1" max="1" width="27.25" style="2" customWidth="1"/>
    <col min="2" max="2" width="23.5" style="2" customWidth="1"/>
    <col min="3" max="3" width="65.5" style="2" customWidth="1"/>
    <col min="4" max="16384" width="8.6640625" style="2"/>
  </cols>
  <sheetData>
    <row r="1" spans="1:3" x14ac:dyDescent="0.35">
      <c r="A1" s="12" t="s">
        <v>190</v>
      </c>
      <c r="B1" s="12" t="s">
        <v>191</v>
      </c>
      <c r="C1" s="12" t="s">
        <v>57</v>
      </c>
    </row>
    <row r="2" spans="1:3" x14ac:dyDescent="0.35">
      <c r="A2" s="13" t="s">
        <v>192</v>
      </c>
      <c r="B2" s="14" t="str">
        <f>IF(ISODD(MID(A2,10,1))=TRUE,"Man","Kvinna")</f>
        <v>Kvinna</v>
      </c>
      <c r="C2" s="2" t="str">
        <f ca="1">_xlfn.FORMULATEXT(B2)</f>
        <v>=OM(ÄRUDDA(EXTEXT(A2;10;1))=SANT;"Man";"Kvinna")</v>
      </c>
    </row>
    <row r="3" spans="1:3" x14ac:dyDescent="0.35">
      <c r="A3" s="13" t="s">
        <v>193</v>
      </c>
      <c r="B3" s="14" t="str">
        <f t="shared" ref="B3:B11" si="0">IF(ISODD(MID(A3,10,1))=TRUE,"Man","Kvinna")</f>
        <v>Man</v>
      </c>
    </row>
    <row r="4" spans="1:3" x14ac:dyDescent="0.35">
      <c r="A4" s="13" t="s">
        <v>194</v>
      </c>
      <c r="B4" s="14" t="str">
        <f>IF(ISODD(MID(A4,10,1))=TRUE,"Man","Kvinna")</f>
        <v>Kvinna</v>
      </c>
    </row>
    <row r="5" spans="1:3" x14ac:dyDescent="0.35">
      <c r="A5" s="13" t="s">
        <v>195</v>
      </c>
      <c r="B5" s="14" t="str">
        <f t="shared" si="0"/>
        <v>Man</v>
      </c>
    </row>
    <row r="6" spans="1:3" x14ac:dyDescent="0.35">
      <c r="A6" s="13" t="s">
        <v>196</v>
      </c>
      <c r="B6" s="14" t="str">
        <f t="shared" si="0"/>
        <v>Kvinna</v>
      </c>
    </row>
    <row r="7" spans="1:3" x14ac:dyDescent="0.35">
      <c r="A7" s="13" t="s">
        <v>197</v>
      </c>
      <c r="B7" s="14" t="str">
        <f t="shared" si="0"/>
        <v>Man</v>
      </c>
    </row>
    <row r="8" spans="1:3" x14ac:dyDescent="0.35">
      <c r="A8" s="13" t="s">
        <v>198</v>
      </c>
      <c r="B8" s="14" t="str">
        <f t="shared" si="0"/>
        <v>Kvinna</v>
      </c>
    </row>
    <row r="9" spans="1:3" x14ac:dyDescent="0.35">
      <c r="A9" s="13" t="s">
        <v>199</v>
      </c>
      <c r="B9" s="14" t="str">
        <f t="shared" si="0"/>
        <v>Man</v>
      </c>
    </row>
    <row r="10" spans="1:3" x14ac:dyDescent="0.35">
      <c r="A10" s="13" t="s">
        <v>200</v>
      </c>
      <c r="B10" s="14" t="str">
        <f t="shared" si="0"/>
        <v>Kvinna</v>
      </c>
    </row>
    <row r="11" spans="1:3" x14ac:dyDescent="0.35">
      <c r="A11" s="13" t="s">
        <v>201</v>
      </c>
      <c r="B11" s="14" t="str">
        <f t="shared" si="0"/>
        <v>Man</v>
      </c>
    </row>
    <row r="14" spans="1:3" x14ac:dyDescent="0.35">
      <c r="A14" s="12" t="s">
        <v>190</v>
      </c>
      <c r="B14" s="12" t="s">
        <v>191</v>
      </c>
      <c r="C14" s="12" t="s">
        <v>57</v>
      </c>
    </row>
    <row r="15" spans="1:3" x14ac:dyDescent="0.35">
      <c r="A15" s="13" t="s">
        <v>202</v>
      </c>
      <c r="B15" s="14" t="str">
        <f>IF(ISEVEN(MID(A15,12,1))&lt;&gt;TRUE,"Man","Kvinna")</f>
        <v>Kvinna</v>
      </c>
      <c r="C15" s="2" t="str">
        <f ca="1">_xlfn.FORMULATEXT(B15)</f>
        <v>=OM(ÄRJÄMN(EXTEXT(A15;12;1))&lt;&gt;SANT;"Man";"Kvinna")</v>
      </c>
    </row>
    <row r="16" spans="1:3" x14ac:dyDescent="0.35">
      <c r="A16" s="13" t="s">
        <v>203</v>
      </c>
      <c r="B16" s="14" t="str">
        <f t="shared" ref="B16:B24" si="1">IF(ISEVEN(MID(A16,12,1))&lt;&gt;TRUE,"Man","Kvinna")</f>
        <v>Man</v>
      </c>
    </row>
    <row r="17" spans="1:3" x14ac:dyDescent="0.35">
      <c r="A17" s="13" t="s">
        <v>204</v>
      </c>
      <c r="B17" s="14" t="str">
        <f t="shared" si="1"/>
        <v>Kvinna</v>
      </c>
    </row>
    <row r="18" spans="1:3" x14ac:dyDescent="0.35">
      <c r="A18" s="13" t="s">
        <v>205</v>
      </c>
      <c r="B18" s="14" t="str">
        <f t="shared" si="1"/>
        <v>Man</v>
      </c>
    </row>
    <row r="19" spans="1:3" x14ac:dyDescent="0.35">
      <c r="A19" s="13" t="s">
        <v>206</v>
      </c>
      <c r="B19" s="14" t="str">
        <f t="shared" si="1"/>
        <v>Kvinna</v>
      </c>
    </row>
    <row r="20" spans="1:3" x14ac:dyDescent="0.35">
      <c r="A20" s="13" t="s">
        <v>207</v>
      </c>
      <c r="B20" s="14" t="str">
        <f t="shared" si="1"/>
        <v>Man</v>
      </c>
    </row>
    <row r="21" spans="1:3" x14ac:dyDescent="0.35">
      <c r="A21" s="13" t="s">
        <v>208</v>
      </c>
      <c r="B21" s="14" t="str">
        <f t="shared" si="1"/>
        <v>Kvinna</v>
      </c>
    </row>
    <row r="22" spans="1:3" x14ac:dyDescent="0.35">
      <c r="A22" s="13" t="s">
        <v>209</v>
      </c>
      <c r="B22" s="14" t="str">
        <f t="shared" si="1"/>
        <v>Man</v>
      </c>
    </row>
    <row r="23" spans="1:3" x14ac:dyDescent="0.35">
      <c r="A23" s="13" t="s">
        <v>210</v>
      </c>
      <c r="B23" s="14" t="str">
        <f t="shared" si="1"/>
        <v>Kvinna</v>
      </c>
    </row>
    <row r="24" spans="1:3" x14ac:dyDescent="0.35">
      <c r="A24" s="13" t="s">
        <v>211</v>
      </c>
      <c r="B24" s="14" t="str">
        <f t="shared" si="1"/>
        <v>Man</v>
      </c>
    </row>
    <row r="27" spans="1:3" x14ac:dyDescent="0.35">
      <c r="A27" s="1" t="s">
        <v>190</v>
      </c>
      <c r="B27" s="1" t="s">
        <v>191</v>
      </c>
      <c r="C27" s="1" t="s">
        <v>57</v>
      </c>
    </row>
    <row r="28" spans="1:3" x14ac:dyDescent="0.35">
      <c r="A28" s="4" t="s">
        <v>202</v>
      </c>
      <c r="B28" s="5" t="str">
        <f>IF(ISODD(MID(A28,LEN(A28)-1,1)),"Man","Kvinna")</f>
        <v>Kvinna</v>
      </c>
      <c r="C28" s="2" t="str">
        <f ca="1">_xlfn.FORMULATEXT(B28)</f>
        <v>=OM(ÄRUDDA(EXTEXT(A28;LÄNGD(A28)-1;1));"Man";"Kvinna")</v>
      </c>
    </row>
    <row r="29" spans="1:3" x14ac:dyDescent="0.35">
      <c r="A29" s="4" t="s">
        <v>207</v>
      </c>
      <c r="B29" s="5" t="str">
        <f t="shared" ref="B29:B37" si="2">IF(ISODD(MID(A29,LEN(A29)-1,1)),"Man","Kvinna")</f>
        <v>Man</v>
      </c>
    </row>
    <row r="30" spans="1:3" x14ac:dyDescent="0.35">
      <c r="A30" s="4" t="s">
        <v>194</v>
      </c>
      <c r="B30" s="5" t="str">
        <f t="shared" si="2"/>
        <v>Kvinna</v>
      </c>
    </row>
    <row r="31" spans="1:3" x14ac:dyDescent="0.35">
      <c r="A31" s="4" t="s">
        <v>196</v>
      </c>
      <c r="B31" s="5" t="str">
        <f t="shared" si="2"/>
        <v>Kvinna</v>
      </c>
    </row>
    <row r="32" spans="1:3" x14ac:dyDescent="0.35">
      <c r="A32" s="4" t="s">
        <v>209</v>
      </c>
      <c r="B32" s="5" t="str">
        <f t="shared" si="2"/>
        <v>Man</v>
      </c>
    </row>
    <row r="33" spans="1:2" x14ac:dyDescent="0.35">
      <c r="A33" s="4" t="s">
        <v>200</v>
      </c>
      <c r="B33" s="5" t="str">
        <f t="shared" si="2"/>
        <v>Kvinna</v>
      </c>
    </row>
    <row r="34" spans="1:2" x14ac:dyDescent="0.35">
      <c r="A34" s="4" t="s">
        <v>203</v>
      </c>
      <c r="B34" s="5" t="str">
        <f t="shared" si="2"/>
        <v>Man</v>
      </c>
    </row>
    <row r="35" spans="1:2" x14ac:dyDescent="0.35">
      <c r="A35" s="4" t="s">
        <v>196</v>
      </c>
      <c r="B35" s="5" t="str">
        <f t="shared" si="2"/>
        <v>Kvinna</v>
      </c>
    </row>
    <row r="36" spans="1:2" x14ac:dyDescent="0.35">
      <c r="A36" s="4" t="s">
        <v>210</v>
      </c>
      <c r="B36" s="5" t="str">
        <f t="shared" si="2"/>
        <v>Kvinna</v>
      </c>
    </row>
    <row r="37" spans="1:2" x14ac:dyDescent="0.35">
      <c r="A37" s="4" t="s">
        <v>198</v>
      </c>
      <c r="B37" s="5" t="str">
        <f t="shared" si="2"/>
        <v>Kvinna</v>
      </c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28</vt:i4>
      </vt:variant>
    </vt:vector>
  </HeadingPairs>
  <TitlesOfParts>
    <vt:vector size="28" baseType="lpstr">
      <vt:lpstr>HÖGER</vt:lpstr>
      <vt:lpstr>HÖGER Facit</vt:lpstr>
      <vt:lpstr>VÄNSTER</vt:lpstr>
      <vt:lpstr>VÄNSTER Facit</vt:lpstr>
      <vt:lpstr>TEXTNUM </vt:lpstr>
      <vt:lpstr>TEXTNUM Facit</vt:lpstr>
      <vt:lpstr>SAMMAN</vt:lpstr>
      <vt:lpstr>SAMMAN Facit</vt:lpstr>
      <vt:lpstr>Sammanfoga värden</vt:lpstr>
      <vt:lpstr>Sammanfoga värden Facit</vt:lpstr>
      <vt:lpstr>TEXT</vt:lpstr>
      <vt:lpstr>TEXT Facit</vt:lpstr>
      <vt:lpstr>RENSA</vt:lpstr>
      <vt:lpstr>RENSA Facit</vt:lpstr>
      <vt:lpstr>STÄDA</vt:lpstr>
      <vt:lpstr>STÄDA Facit</vt:lpstr>
      <vt:lpstr>TEXTNUM + STÄDA</vt:lpstr>
      <vt:lpstr>TEXTNUM + STÄDA Facit</vt:lpstr>
      <vt:lpstr>HITTA</vt:lpstr>
      <vt:lpstr>HITTA Facit</vt:lpstr>
      <vt:lpstr>SÖK</vt:lpstr>
      <vt:lpstr>SÖK Facit</vt:lpstr>
      <vt:lpstr>BYT.UT</vt:lpstr>
      <vt:lpstr>BYT.UT Facit</vt:lpstr>
      <vt:lpstr>ERSÄTT</vt:lpstr>
      <vt:lpstr>ERSÄTT Facit</vt:lpstr>
      <vt:lpstr>UDDA</vt:lpstr>
      <vt:lpstr>UDDA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2026-01-09T15:34:20Z</dcterms:modified>
</cp:coreProperties>
</file>